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Drainage\Spreadsheets\"/>
    </mc:Choice>
  </mc:AlternateContent>
  <xr:revisionPtr revIDLastSave="0" documentId="13_ncr:1_{D40D3C5D-9B2F-4258-80A4-02BB19F1FA18}" xr6:coauthVersionLast="45" xr6:coauthVersionMax="45" xr10:uidLastSave="{00000000-0000-0000-0000-000000000000}"/>
  <bookViews>
    <workbookView xWindow="28680" yWindow="-120" windowWidth="29040" windowHeight="15840" activeTab="4" xr2:uid="{00000000-000D-0000-FFFF-FFFF00000000}"/>
  </bookViews>
  <sheets>
    <sheet name="SR99 RTDTCH" sheetId="7" r:id="rId1"/>
    <sheet name="SR4 RTDTCH" sheetId="6" r:id="rId2"/>
    <sheet name="RNDABT DTCH RT" sheetId="9" r:id="rId3"/>
    <sheet name="SR99 LTDTCH " sheetId="10" r:id="rId4"/>
    <sheet name="SR4 LTDTCH" sheetId="11" r:id="rId5"/>
  </sheets>
  <definedNames>
    <definedName name="_xlnm.Print_Area" localSheetId="2">'RNDABT DTCH RT'!$A$1:$K$79</definedName>
    <definedName name="_xlnm.Print_Area" localSheetId="4">'SR4 LTDTCH'!$A$1:$K$91</definedName>
    <definedName name="_xlnm.Print_Area" localSheetId="1">'SR4 RTDTCH'!$A$1:$K$83</definedName>
    <definedName name="_xlnm.Print_Area" localSheetId="3">'SR99 LTDTCH '!$A$1:$K$87</definedName>
    <definedName name="_xlnm.Print_Area" localSheetId="0">'SR99 RTDTCH'!$A$1:$K$73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11" l="1"/>
  <c r="C32" i="11"/>
  <c r="C18" i="11" l="1"/>
  <c r="G35" i="11"/>
  <c r="B37" i="10"/>
  <c r="C36" i="10"/>
  <c r="B15" i="10" l="1"/>
  <c r="B16" i="10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14" i="10"/>
  <c r="C15" i="10"/>
  <c r="C16" i="10"/>
  <c r="C17" i="10"/>
  <c r="C18" i="10"/>
  <c r="C19" i="10"/>
  <c r="C20" i="10"/>
  <c r="C21" i="10" s="1"/>
  <c r="C22" i="10" s="1"/>
  <c r="C23" i="10" s="1"/>
  <c r="C24" i="10" s="1"/>
  <c r="C25" i="10" s="1"/>
  <c r="C26" i="10" s="1"/>
  <c r="C14" i="10"/>
  <c r="C13" i="10"/>
  <c r="C10" i="10" l="1"/>
  <c r="C30" i="7" l="1"/>
  <c r="C36" i="7"/>
  <c r="C35" i="7"/>
  <c r="C32" i="7"/>
  <c r="C19" i="11" l="1"/>
  <c r="B33" i="7"/>
  <c r="C31" i="7"/>
  <c r="B31" i="7"/>
  <c r="G31" i="7" s="1"/>
  <c r="G30" i="7"/>
  <c r="G41" i="7"/>
  <c r="C33" i="7" l="1"/>
  <c r="C34" i="7" s="1"/>
  <c r="C37" i="7" s="1"/>
  <c r="C38" i="7" s="1"/>
  <c r="C39" i="7" s="1"/>
  <c r="C40" i="7" s="1"/>
  <c r="G33" i="7"/>
  <c r="G32" i="7"/>
  <c r="C30" i="10"/>
  <c r="C10" i="11"/>
  <c r="B11" i="11" s="1"/>
  <c r="G10" i="11"/>
  <c r="G16" i="11"/>
  <c r="B11" i="10"/>
  <c r="G10" i="10"/>
  <c r="G13" i="10"/>
  <c r="G15" i="10"/>
  <c r="G16" i="10"/>
  <c r="B34" i="7" l="1"/>
  <c r="G34" i="7" s="1"/>
  <c r="G11" i="11"/>
  <c r="C11" i="11"/>
  <c r="C12" i="11" s="1"/>
  <c r="C13" i="11" s="1"/>
  <c r="C14" i="11" s="1"/>
  <c r="C15" i="11" s="1"/>
  <c r="G11" i="10"/>
  <c r="C11" i="10"/>
  <c r="C12" i="10" s="1"/>
  <c r="B31" i="10"/>
  <c r="C39" i="10"/>
  <c r="C40" i="10" s="1"/>
  <c r="C41" i="10" s="1"/>
  <c r="C42" i="10" s="1"/>
  <c r="G18" i="11"/>
  <c r="C20" i="11"/>
  <c r="C21" i="11" s="1"/>
  <c r="C22" i="11" s="1"/>
  <c r="G27" i="10"/>
  <c r="G26" i="10"/>
  <c r="G25" i="10"/>
  <c r="G24" i="10"/>
  <c r="G23" i="10"/>
  <c r="G22" i="10"/>
  <c r="G21" i="10"/>
  <c r="G20" i="10"/>
  <c r="G19" i="10"/>
  <c r="G18" i="10"/>
  <c r="G17" i="10"/>
  <c r="C23" i="6"/>
  <c r="C15" i="6"/>
  <c r="C16" i="6" s="1"/>
  <c r="C17" i="6" s="1"/>
  <c r="C18" i="6" s="1"/>
  <c r="C19" i="6" s="1"/>
  <c r="C20" i="6" s="1"/>
  <c r="C21" i="6" s="1"/>
  <c r="C22" i="6" s="1"/>
  <c r="G16" i="6"/>
  <c r="G17" i="6"/>
  <c r="G18" i="6"/>
  <c r="G19" i="6"/>
  <c r="G20" i="6"/>
  <c r="G21" i="6"/>
  <c r="G22" i="6"/>
  <c r="B12" i="11" l="1"/>
  <c r="C24" i="11"/>
  <c r="C25" i="11" s="1"/>
  <c r="C26" i="11" s="1"/>
  <c r="C27" i="11" s="1"/>
  <c r="C28" i="11" s="1"/>
  <c r="C29" i="11" s="1"/>
  <c r="C30" i="11" s="1"/>
  <c r="C31" i="11" s="1"/>
  <c r="C33" i="11" s="1"/>
  <c r="B36" i="7"/>
  <c r="B37" i="7" s="1"/>
  <c r="G12" i="11"/>
  <c r="B13" i="11"/>
  <c r="C31" i="10"/>
  <c r="C32" i="10" s="1"/>
  <c r="C33" i="10" s="1"/>
  <c r="C34" i="10" s="1"/>
  <c r="B12" i="10"/>
  <c r="G12" i="10" s="1"/>
  <c r="B40" i="10"/>
  <c r="B41" i="10" s="1"/>
  <c r="B42" i="10" s="1"/>
  <c r="B19" i="11"/>
  <c r="C10" i="7"/>
  <c r="C11" i="7"/>
  <c r="C12" i="7"/>
  <c r="C13" i="7"/>
  <c r="C14" i="7"/>
  <c r="G10" i="7"/>
  <c r="G11" i="7"/>
  <c r="G12" i="7"/>
  <c r="G13" i="7"/>
  <c r="G14" i="7"/>
  <c r="G15" i="7"/>
  <c r="G23" i="11" l="1"/>
  <c r="B24" i="11"/>
  <c r="G36" i="7"/>
  <c r="B38" i="7"/>
  <c r="G37" i="7"/>
  <c r="B32" i="10"/>
  <c r="B33" i="10" s="1"/>
  <c r="B34" i="10" s="1"/>
  <c r="G13" i="11"/>
  <c r="B14" i="11"/>
  <c r="B38" i="10"/>
  <c r="B20" i="11"/>
  <c r="B21" i="11" s="1"/>
  <c r="B22" i="11" s="1"/>
  <c r="G19" i="11"/>
  <c r="G10" i="6"/>
  <c r="C10" i="6"/>
  <c r="B11" i="6" s="1"/>
  <c r="G11" i="6" s="1"/>
  <c r="G11" i="9"/>
  <c r="G10" i="9"/>
  <c r="G17" i="7"/>
  <c r="G18" i="7"/>
  <c r="G19" i="7"/>
  <c r="G20" i="7"/>
  <c r="G21" i="7"/>
  <c r="G22" i="7"/>
  <c r="G23" i="7"/>
  <c r="G24" i="7"/>
  <c r="G25" i="7"/>
  <c r="G26" i="7"/>
  <c r="G16" i="7"/>
  <c r="C25" i="7"/>
  <c r="C21" i="7"/>
  <c r="C16" i="7"/>
  <c r="C17" i="7"/>
  <c r="C18" i="7"/>
  <c r="C19" i="7"/>
  <c r="C20" i="7"/>
  <c r="C15" i="7"/>
  <c r="B25" i="11" l="1"/>
  <c r="G24" i="11"/>
  <c r="B39" i="7"/>
  <c r="G38" i="7"/>
  <c r="B15" i="11"/>
  <c r="G15" i="11" s="1"/>
  <c r="G14" i="11"/>
  <c r="G20" i="11"/>
  <c r="C11" i="6"/>
  <c r="C10" i="9"/>
  <c r="B26" i="11" l="1"/>
  <c r="G25" i="11"/>
  <c r="G39" i="7"/>
  <c r="B40" i="7"/>
  <c r="G40" i="7" s="1"/>
  <c r="G22" i="11"/>
  <c r="G21" i="11"/>
  <c r="C24" i="7"/>
  <c r="C23" i="7"/>
  <c r="C22" i="7"/>
  <c r="B27" i="11" l="1"/>
  <c r="G27" i="11" s="1"/>
  <c r="G26" i="11"/>
  <c r="B12" i="6"/>
  <c r="B28" i="11" l="1"/>
  <c r="G28" i="11" s="1"/>
  <c r="G12" i="6"/>
  <c r="C12" i="6"/>
  <c r="C13" i="6" s="1"/>
  <c r="C14" i="6" s="1"/>
  <c r="B29" i="11" l="1"/>
  <c r="G29" i="11" s="1"/>
  <c r="B13" i="6"/>
  <c r="B30" i="11" l="1"/>
  <c r="G30" i="11" s="1"/>
  <c r="B14" i="6"/>
  <c r="G14" i="6" s="1"/>
  <c r="G13" i="6"/>
  <c r="B31" i="11" l="1"/>
  <c r="G31" i="11" l="1"/>
  <c r="B33" i="11" l="1"/>
  <c r="G32" i="11"/>
  <c r="G33" i="11" l="1"/>
  <c r="B34" i="11"/>
  <c r="G34" i="11" s="1"/>
</calcChain>
</file>

<file path=xl/sharedStrings.xml><?xml version="1.0" encoding="utf-8"?>
<sst xmlns="http://schemas.openxmlformats.org/spreadsheetml/2006/main" count="179" uniqueCount="42">
  <si>
    <t>Subject</t>
  </si>
  <si>
    <t>Date</t>
  </si>
  <si>
    <t>Project</t>
  </si>
  <si>
    <t>Sheet No.</t>
  </si>
  <si>
    <t>Total Sheets</t>
  </si>
  <si>
    <t>Calculated By</t>
  </si>
  <si>
    <t>Checked By</t>
  </si>
  <si>
    <t>Station</t>
  </si>
  <si>
    <t>Slope</t>
  </si>
  <si>
    <t>VPI</t>
  </si>
  <si>
    <t>Elevation</t>
  </si>
  <si>
    <t>Depth</t>
  </si>
  <si>
    <t>Offset</t>
  </si>
  <si>
    <t>Comments</t>
  </si>
  <si>
    <t>Detail</t>
  </si>
  <si>
    <t>Base</t>
  </si>
  <si>
    <t>Existing Ditch Elev</t>
  </si>
  <si>
    <t>EX D Slope</t>
  </si>
  <si>
    <t>RDY Ditch Elev</t>
  </si>
  <si>
    <t>RDY D Slope</t>
  </si>
  <si>
    <t>Back of cut</t>
  </si>
  <si>
    <t>DA</t>
  </si>
  <si>
    <t>Q10</t>
  </si>
  <si>
    <t>C</t>
  </si>
  <si>
    <t>Ap</t>
  </si>
  <si>
    <t>AG</t>
  </si>
  <si>
    <t>τ</t>
  </si>
  <si>
    <t>V</t>
  </si>
  <si>
    <t>Q2</t>
  </si>
  <si>
    <t>RT</t>
  </si>
  <si>
    <t>US-21</t>
  </si>
  <si>
    <t>JAR</t>
  </si>
  <si>
    <t>NG/Shoulder</t>
  </si>
  <si>
    <t>ERI-4</t>
  </si>
  <si>
    <t>Fill/Start ditch</t>
  </si>
  <si>
    <t>Outfall</t>
  </si>
  <si>
    <t>FILL</t>
  </si>
  <si>
    <t>LT</t>
  </si>
  <si>
    <t>Tie to existing ditch</t>
  </si>
  <si>
    <t>PIPE</t>
  </si>
  <si>
    <t>START DITCH</t>
  </si>
  <si>
    <t>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</si>
</sst>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m/d/yy;@"/>
    <numFmt numFmtId="165" formatCode="&quot;Sta.&quot;\ #\+##.00"/>
    <numFmt numFmtId="166" formatCode="0.000"/>
    <numFmt numFmtId="167" formatCode="00\+00"/>
    <numFmt numFmtId="168" formatCode="0.0000"/>
    <numFmt numFmtId="169" formatCode="0.0"/>
    <numFmt numFmtId="170" formatCode="0.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22"/>
      <color theme="1"/>
      <name val="Calibri"/>
      <family val="2"/>
    </font>
    <font>
      <sz val="22"/>
      <color theme="1"/>
      <name val="Arial"/>
      <family val="2"/>
    </font>
    <font>
      <sz val="11"/>
      <color theme="0" tint="-0.34998626667073579"/>
      <name val="Calibri"/>
      <family val="2"/>
      <scheme val="minor"/>
    </font>
    <font>
      <sz val="10"/>
      <color theme="0" tint="-0.3499862666707357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quotePrefix="1" applyFont="1" applyFill="1" applyBorder="1" applyAlignment="1">
      <alignment horizontal="left" vertical="center" indent="2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0" fillId="0" borderId="0" xfId="0" applyBorder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7" fontId="3" fillId="0" borderId="0" xfId="0" quotePrefix="1" applyNumberFormat="1" applyFont="1" applyFill="1" applyBorder="1" applyAlignment="1">
      <alignment horizontal="center" vertical="center"/>
    </xf>
    <xf numFmtId="1" fontId="3" fillId="0" borderId="12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7" fontId="1" fillId="0" borderId="0" xfId="0" quotePrefix="1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4" fillId="0" borderId="0" xfId="0" applyFont="1" applyBorder="1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" fontId="3" fillId="0" borderId="0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left" vertical="center"/>
    </xf>
    <xf numFmtId="166" fontId="0" fillId="0" borderId="0" xfId="0" applyNumberFormat="1" applyAlignment="1">
      <alignment horizontal="center"/>
    </xf>
    <xf numFmtId="166" fontId="2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Border="1" applyAlignment="1">
      <alignment horizontal="center" vertical="center"/>
    </xf>
    <xf numFmtId="166" fontId="4" fillId="0" borderId="0" xfId="0" applyNumberFormat="1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6" fontId="0" fillId="0" borderId="0" xfId="0" applyNumberFormat="1"/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6" fontId="4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6" fontId="4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center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6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68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7" fontId="1" fillId="0" borderId="0" xfId="0" quotePrefix="1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13" xfId="0" applyBorder="1"/>
    <xf numFmtId="16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7" fontId="1" fillId="0" borderId="0" xfId="0" quotePrefix="1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69" fontId="4" fillId="0" borderId="0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7" fontId="1" fillId="0" borderId="0" xfId="0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" fillId="0" borderId="13" xfId="0" quotePrefix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6" fontId="4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4" fillId="0" borderId="14" xfId="0" applyFont="1" applyFill="1" applyBorder="1" applyAlignment="1">
      <alignment horizontal="center" vertical="center"/>
    </xf>
    <xf numFmtId="170" fontId="4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8282</xdr:rowOff>
    </xdr:from>
    <xdr:to>
      <xdr:col>2</xdr:col>
      <xdr:colOff>366225</xdr:colOff>
      <xdr:row>5</xdr:row>
      <xdr:rowOff>157369</xdr:rowOff>
    </xdr:to>
    <xdr:pic>
      <xdr:nvPicPr>
        <xdr:cNvPr id="2" name="Picture 160">
          <a:extLst>
            <a:ext uri="{FF2B5EF4-FFF2-40B4-BE49-F238E27FC236}">
              <a16:creationId xmlns:a16="http://schemas.microsoft.com/office/drawing/2014/main" id="{F6D94037-8459-4486-9D10-445C902D6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8282"/>
          <a:ext cx="1794975" cy="1130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8282</xdr:rowOff>
    </xdr:from>
    <xdr:to>
      <xdr:col>2</xdr:col>
      <xdr:colOff>366225</xdr:colOff>
      <xdr:row>5</xdr:row>
      <xdr:rowOff>157369</xdr:rowOff>
    </xdr:to>
    <xdr:pic>
      <xdr:nvPicPr>
        <xdr:cNvPr id="2" name="Picture 160">
          <a:extLst>
            <a:ext uri="{FF2B5EF4-FFF2-40B4-BE49-F238E27FC236}">
              <a16:creationId xmlns:a16="http://schemas.microsoft.com/office/drawing/2014/main" id="{DE8B79F3-FF0C-4380-9E24-E190E91F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8282"/>
          <a:ext cx="1794975" cy="1130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8282</xdr:rowOff>
    </xdr:from>
    <xdr:to>
      <xdr:col>2</xdr:col>
      <xdr:colOff>366225</xdr:colOff>
      <xdr:row>5</xdr:row>
      <xdr:rowOff>157369</xdr:rowOff>
    </xdr:to>
    <xdr:pic>
      <xdr:nvPicPr>
        <xdr:cNvPr id="2" name="Picture 160">
          <a:extLst>
            <a:ext uri="{FF2B5EF4-FFF2-40B4-BE49-F238E27FC236}">
              <a16:creationId xmlns:a16="http://schemas.microsoft.com/office/drawing/2014/main" id="{BBEC5188-DC30-40A0-B268-80BDC653C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8282"/>
          <a:ext cx="1794975" cy="1130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8282</xdr:rowOff>
    </xdr:from>
    <xdr:to>
      <xdr:col>2</xdr:col>
      <xdr:colOff>366225</xdr:colOff>
      <xdr:row>5</xdr:row>
      <xdr:rowOff>157369</xdr:rowOff>
    </xdr:to>
    <xdr:pic>
      <xdr:nvPicPr>
        <xdr:cNvPr id="2" name="Picture 160">
          <a:extLst>
            <a:ext uri="{FF2B5EF4-FFF2-40B4-BE49-F238E27FC236}">
              <a16:creationId xmlns:a16="http://schemas.microsoft.com/office/drawing/2014/main" id="{857885FA-AF19-41C7-BA8F-2E4CF32FD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8282"/>
          <a:ext cx="1794975" cy="1130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8282</xdr:rowOff>
    </xdr:from>
    <xdr:to>
      <xdr:col>2</xdr:col>
      <xdr:colOff>366225</xdr:colOff>
      <xdr:row>5</xdr:row>
      <xdr:rowOff>157369</xdr:rowOff>
    </xdr:to>
    <xdr:pic>
      <xdr:nvPicPr>
        <xdr:cNvPr id="2" name="Picture 160">
          <a:extLst>
            <a:ext uri="{FF2B5EF4-FFF2-40B4-BE49-F238E27FC236}">
              <a16:creationId xmlns:a16="http://schemas.microsoft.com/office/drawing/2014/main" id="{C4E0B4BC-445B-4681-9979-6AA0D6402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8282"/>
          <a:ext cx="1794975" cy="1130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09B1E-CECE-4CCA-B5C3-61B050746C7A}">
  <sheetPr>
    <pageSetUpPr fitToPage="1"/>
  </sheetPr>
  <dimension ref="A1:X441"/>
  <sheetViews>
    <sheetView zoomScaleNormal="100" zoomScaleSheetLayoutView="115" workbookViewId="0">
      <pane ySplit="8" topLeftCell="A30" activePane="bottomLeft" state="frozen"/>
      <selection pane="bottomLeft" activeCell="B41" sqref="B41"/>
    </sheetView>
  </sheetViews>
  <sheetFormatPr defaultRowHeight="15" x14ac:dyDescent="0.25"/>
  <cols>
    <col min="1" max="1" width="10.7109375" customWidth="1"/>
    <col min="2" max="2" width="10.7109375" style="39" customWidth="1"/>
    <col min="3" max="3" width="12.28515625" style="57" customWidth="1"/>
    <col min="4" max="11" width="10.7109375" customWidth="1"/>
    <col min="12" max="12" width="11.5703125" style="60" bestFit="1" customWidth="1"/>
    <col min="13" max="13" width="10.7109375" style="60" customWidth="1"/>
    <col min="14" max="14" width="10.7109375" style="46" customWidth="1"/>
    <col min="15" max="15" width="11.5703125" customWidth="1"/>
    <col min="17" max="22" width="9.140625" style="60"/>
    <col min="23" max="23" width="9.5703125" style="60" bestFit="1" customWidth="1"/>
    <col min="24" max="24" width="9.5703125" style="56" bestFit="1" customWidth="1"/>
  </cols>
  <sheetData>
    <row r="1" spans="1:24" ht="15.75" thickBot="1" x14ac:dyDescent="0.3">
      <c r="A1" s="14"/>
      <c r="B1" s="44"/>
      <c r="C1" s="45"/>
    </row>
    <row r="2" spans="1:24" ht="15.75" thickTop="1" x14ac:dyDescent="0.25">
      <c r="A2" s="14"/>
      <c r="B2" s="44"/>
      <c r="C2" s="45"/>
      <c r="D2" s="1" t="s">
        <v>2</v>
      </c>
      <c r="E2" s="1"/>
      <c r="F2" s="1"/>
      <c r="G2" s="1"/>
      <c r="H2" s="1"/>
      <c r="I2" s="2" t="s">
        <v>5</v>
      </c>
      <c r="J2" s="2" t="s">
        <v>1</v>
      </c>
      <c r="K2" s="3" t="s">
        <v>3</v>
      </c>
      <c r="L2" s="41"/>
      <c r="M2" s="41"/>
      <c r="N2" s="47"/>
    </row>
    <row r="3" spans="1:24" x14ac:dyDescent="0.25">
      <c r="A3" s="14"/>
      <c r="B3" s="44"/>
      <c r="C3" s="45"/>
      <c r="D3" s="17" t="s">
        <v>30</v>
      </c>
      <c r="E3" s="4"/>
      <c r="F3" s="4"/>
      <c r="G3" s="4"/>
      <c r="H3" s="4"/>
      <c r="I3" s="5" t="s">
        <v>31</v>
      </c>
      <c r="J3" s="6">
        <v>44112</v>
      </c>
      <c r="K3" s="7"/>
      <c r="L3" s="22"/>
      <c r="M3" s="22"/>
      <c r="N3" s="48"/>
    </row>
    <row r="4" spans="1:24" x14ac:dyDescent="0.25">
      <c r="A4" s="18"/>
      <c r="B4" s="44"/>
      <c r="C4" s="45"/>
      <c r="D4" s="8" t="s">
        <v>0</v>
      </c>
      <c r="E4" s="8"/>
      <c r="F4" s="8"/>
      <c r="G4" s="8"/>
      <c r="H4" s="8"/>
      <c r="I4" s="9" t="s">
        <v>6</v>
      </c>
      <c r="J4" s="9" t="s">
        <v>1</v>
      </c>
      <c r="K4" s="10" t="s">
        <v>4</v>
      </c>
      <c r="L4" s="42"/>
      <c r="M4" s="42"/>
      <c r="N4" s="49"/>
    </row>
    <row r="5" spans="1:24" ht="15.75" thickBot="1" x14ac:dyDescent="0.3">
      <c r="A5" s="16"/>
      <c r="D5" s="19"/>
      <c r="E5" s="11"/>
      <c r="F5" s="11"/>
      <c r="G5" s="11"/>
      <c r="H5" s="11"/>
      <c r="I5" s="12"/>
      <c r="J5" s="13"/>
      <c r="K5" s="25"/>
      <c r="L5" s="36"/>
      <c r="M5" s="36"/>
      <c r="N5" s="50"/>
    </row>
    <row r="6" spans="1:24" ht="15.75" thickTop="1" x14ac:dyDescent="0.25">
      <c r="A6" s="16"/>
      <c r="D6" s="15"/>
      <c r="E6" s="15"/>
      <c r="F6" s="15"/>
      <c r="G6" s="15"/>
      <c r="H6" s="20"/>
      <c r="I6" s="21"/>
      <c r="J6" s="21"/>
      <c r="K6" s="21"/>
      <c r="L6" s="42"/>
      <c r="M6" s="42"/>
      <c r="N6" s="49"/>
    </row>
    <row r="7" spans="1:24" x14ac:dyDescent="0.25">
      <c r="A7" s="16"/>
      <c r="C7" s="46"/>
      <c r="D7" s="15"/>
      <c r="E7" s="15"/>
      <c r="F7" s="15"/>
      <c r="G7" s="15"/>
      <c r="H7" s="20"/>
      <c r="I7" s="22"/>
      <c r="J7" s="23"/>
      <c r="K7" s="24"/>
      <c r="L7" s="24"/>
      <c r="M7" s="24"/>
      <c r="N7" s="50"/>
    </row>
    <row r="8" spans="1:24" s="20" customFormat="1" ht="28.5" x14ac:dyDescent="0.25">
      <c r="A8" s="90" t="s">
        <v>7</v>
      </c>
      <c r="B8" s="72" t="s">
        <v>10</v>
      </c>
      <c r="C8" s="62" t="s">
        <v>8</v>
      </c>
      <c r="D8" s="61" t="s">
        <v>9</v>
      </c>
      <c r="E8" s="61" t="s">
        <v>12</v>
      </c>
      <c r="F8" s="63" t="s">
        <v>20</v>
      </c>
      <c r="G8" s="72" t="s">
        <v>11</v>
      </c>
      <c r="H8" s="72" t="s">
        <v>15</v>
      </c>
      <c r="I8" s="72" t="s">
        <v>14</v>
      </c>
      <c r="J8" s="138" t="s">
        <v>13</v>
      </c>
      <c r="K8" s="138"/>
      <c r="L8" s="109" t="s">
        <v>32</v>
      </c>
      <c r="M8" s="108" t="s">
        <v>18</v>
      </c>
      <c r="N8" s="64" t="s">
        <v>19</v>
      </c>
      <c r="O8" s="108" t="s">
        <v>16</v>
      </c>
      <c r="P8" s="108" t="s">
        <v>17</v>
      </c>
      <c r="Q8" s="108" t="s">
        <v>21</v>
      </c>
      <c r="R8" s="108" t="s">
        <v>24</v>
      </c>
      <c r="S8" s="108" t="s">
        <v>25</v>
      </c>
      <c r="T8" s="108" t="s">
        <v>23</v>
      </c>
      <c r="U8" s="108" t="s">
        <v>22</v>
      </c>
      <c r="V8" s="108" t="s">
        <v>28</v>
      </c>
      <c r="W8" s="65" t="s">
        <v>26</v>
      </c>
      <c r="X8" s="66" t="s">
        <v>27</v>
      </c>
    </row>
    <row r="9" spans="1:24" s="83" customFormat="1" ht="29.25" thickBot="1" x14ac:dyDescent="0.3">
      <c r="A9" s="100" t="s">
        <v>29</v>
      </c>
      <c r="B9" s="87"/>
      <c r="C9" s="94"/>
      <c r="D9" s="101"/>
      <c r="E9" s="101"/>
      <c r="F9" s="102"/>
      <c r="G9" s="87"/>
      <c r="H9" s="87"/>
      <c r="I9" s="87"/>
      <c r="J9" s="99"/>
      <c r="K9" s="99"/>
      <c r="L9" s="99"/>
      <c r="M9" s="103"/>
      <c r="N9" s="104"/>
      <c r="O9" s="103"/>
      <c r="P9" s="103"/>
      <c r="Q9" s="103"/>
      <c r="R9" s="103"/>
      <c r="S9" s="103"/>
      <c r="T9" s="103"/>
      <c r="U9" s="103"/>
      <c r="V9" s="103"/>
      <c r="W9" s="105"/>
      <c r="X9" s="106"/>
    </row>
    <row r="10" spans="1:24" s="20" customFormat="1" ht="14.25" customHeight="1" x14ac:dyDescent="0.25">
      <c r="A10" s="97">
        <v>20150</v>
      </c>
      <c r="B10" s="72">
        <v>720.25</v>
      </c>
      <c r="C10" s="62">
        <f t="shared" ref="C10:C14" si="0">(B10-B11)/(A11-A10)</f>
        <v>1.1800000000000636E-2</v>
      </c>
      <c r="D10" s="61"/>
      <c r="E10" s="61"/>
      <c r="F10" s="63">
        <v>720.81</v>
      </c>
      <c r="G10" s="78">
        <f t="shared" ref="G10:G15" si="1">F10-B10</f>
        <v>0.55999999999994543</v>
      </c>
      <c r="H10" s="72">
        <v>2</v>
      </c>
      <c r="I10" s="72"/>
      <c r="J10" s="116"/>
      <c r="K10" s="116"/>
      <c r="L10" s="116">
        <v>721.76</v>
      </c>
      <c r="M10" s="115"/>
      <c r="N10" s="64"/>
      <c r="O10" s="115"/>
      <c r="P10" s="115"/>
      <c r="Q10" s="115"/>
      <c r="R10" s="115"/>
      <c r="S10" s="115"/>
      <c r="T10" s="115"/>
      <c r="U10" s="115"/>
      <c r="V10" s="115"/>
      <c r="W10" s="65"/>
      <c r="X10" s="66"/>
    </row>
    <row r="11" spans="1:24" s="20" customFormat="1" ht="12" customHeight="1" x14ac:dyDescent="0.25">
      <c r="A11" s="97">
        <v>20200</v>
      </c>
      <c r="B11" s="72">
        <v>719.66</v>
      </c>
      <c r="C11" s="62">
        <f t="shared" si="0"/>
        <v>7.9999999999995457E-3</v>
      </c>
      <c r="D11" s="61"/>
      <c r="E11" s="61"/>
      <c r="F11" s="63">
        <v>720.43</v>
      </c>
      <c r="G11" s="78">
        <f t="shared" si="1"/>
        <v>0.76999999999998181</v>
      </c>
      <c r="H11" s="72">
        <v>2</v>
      </c>
      <c r="I11" s="72"/>
      <c r="J11" s="116"/>
      <c r="K11" s="116"/>
      <c r="L11" s="116"/>
      <c r="M11" s="115"/>
      <c r="N11" s="64"/>
      <c r="O11" s="115"/>
      <c r="P11" s="115"/>
      <c r="Q11" s="115"/>
      <c r="R11" s="115"/>
      <c r="S11" s="115"/>
      <c r="T11" s="115"/>
      <c r="U11" s="115"/>
      <c r="V11" s="115"/>
      <c r="W11" s="65"/>
      <c r="X11" s="66"/>
    </row>
    <row r="12" spans="1:24" s="20" customFormat="1" ht="13.5" customHeight="1" x14ac:dyDescent="0.25">
      <c r="A12" s="97">
        <v>20250</v>
      </c>
      <c r="B12" s="72">
        <v>719.26</v>
      </c>
      <c r="C12" s="62">
        <f t="shared" si="0"/>
        <v>14.385199999999999</v>
      </c>
      <c r="D12" s="61"/>
      <c r="E12" s="61"/>
      <c r="F12" s="63"/>
      <c r="G12" s="78">
        <f t="shared" si="1"/>
        <v>-719.26</v>
      </c>
      <c r="H12" s="72">
        <v>2</v>
      </c>
      <c r="I12" s="72"/>
      <c r="J12" s="116"/>
      <c r="K12" s="116"/>
      <c r="L12" s="116"/>
      <c r="M12" s="115"/>
      <c r="N12" s="64"/>
      <c r="O12" s="115"/>
      <c r="P12" s="115"/>
      <c r="Q12" s="115"/>
      <c r="R12" s="115"/>
      <c r="S12" s="115"/>
      <c r="T12" s="115"/>
      <c r="U12" s="115"/>
      <c r="V12" s="115"/>
      <c r="W12" s="65"/>
      <c r="X12" s="66"/>
    </row>
    <row r="13" spans="1:24" s="20" customFormat="1" ht="12" customHeight="1" x14ac:dyDescent="0.25">
      <c r="A13" s="97">
        <v>20300</v>
      </c>
      <c r="B13" s="72"/>
      <c r="C13" s="62">
        <f t="shared" si="0"/>
        <v>0</v>
      </c>
      <c r="D13" s="61"/>
      <c r="E13" s="61"/>
      <c r="F13" s="63"/>
      <c r="G13" s="78">
        <f t="shared" si="1"/>
        <v>0</v>
      </c>
      <c r="H13" s="72">
        <v>2</v>
      </c>
      <c r="I13" s="72"/>
      <c r="J13" s="116"/>
      <c r="K13" s="116"/>
      <c r="L13" s="116"/>
      <c r="M13" s="115"/>
      <c r="N13" s="64"/>
      <c r="O13" s="115"/>
      <c r="P13" s="115"/>
      <c r="Q13" s="115"/>
      <c r="R13" s="115"/>
      <c r="S13" s="115"/>
      <c r="T13" s="115"/>
      <c r="U13" s="115"/>
      <c r="V13" s="115"/>
      <c r="W13" s="65"/>
      <c r="X13" s="66"/>
    </row>
    <row r="14" spans="1:24" s="20" customFormat="1" ht="12" customHeight="1" x14ac:dyDescent="0.25">
      <c r="A14" s="97">
        <v>20350</v>
      </c>
      <c r="B14" s="72"/>
      <c r="C14" s="62">
        <f t="shared" si="0"/>
        <v>-14.366400000000001</v>
      </c>
      <c r="D14" s="61"/>
      <c r="E14" s="61"/>
      <c r="F14" s="63"/>
      <c r="G14" s="78">
        <f t="shared" si="1"/>
        <v>0</v>
      </c>
      <c r="H14" s="72">
        <v>2</v>
      </c>
      <c r="I14" s="72"/>
      <c r="J14" s="116"/>
      <c r="K14" s="116"/>
      <c r="L14" s="116"/>
      <c r="M14" s="115"/>
      <c r="N14" s="64"/>
      <c r="O14" s="115"/>
      <c r="P14" s="115"/>
      <c r="Q14" s="115"/>
      <c r="R14" s="115"/>
      <c r="S14" s="115"/>
      <c r="T14" s="115"/>
      <c r="U14" s="115"/>
      <c r="V14" s="115"/>
      <c r="W14" s="65"/>
      <c r="X14" s="66"/>
    </row>
    <row r="15" spans="1:24" s="96" customFormat="1" x14ac:dyDescent="0.25">
      <c r="A15" s="97">
        <v>20400</v>
      </c>
      <c r="B15" s="69">
        <v>718.32</v>
      </c>
      <c r="C15" s="62">
        <f>(B15-B16)/(A16-A15)</f>
        <v>1.1200000000001183E-2</v>
      </c>
      <c r="E15" s="72"/>
      <c r="F15" s="72"/>
      <c r="G15" s="78">
        <f t="shared" si="1"/>
        <v>-718.32</v>
      </c>
      <c r="H15" s="72">
        <v>2</v>
      </c>
      <c r="I15" s="72"/>
      <c r="J15" s="139" t="s">
        <v>34</v>
      </c>
      <c r="K15" s="140"/>
      <c r="L15" s="72"/>
      <c r="M15" s="72"/>
      <c r="N15" s="62"/>
    </row>
    <row r="16" spans="1:24" s="96" customFormat="1" x14ac:dyDescent="0.25">
      <c r="A16" s="97">
        <v>20450</v>
      </c>
      <c r="B16" s="69">
        <v>717.76</v>
      </c>
      <c r="C16" s="62">
        <f t="shared" ref="C16:C21" si="2">(B16-B17)/(A17-A16)</f>
        <v>8.199999999999364E-3</v>
      </c>
      <c r="D16" s="107"/>
      <c r="E16" s="109"/>
      <c r="F16" s="109">
        <v>718.31</v>
      </c>
      <c r="G16" s="78">
        <f>F16-B16</f>
        <v>0.54999999999995453</v>
      </c>
      <c r="H16" s="72">
        <v>2</v>
      </c>
      <c r="I16" s="109"/>
      <c r="J16" s="135"/>
      <c r="K16" s="135"/>
      <c r="L16" s="109">
        <v>718.85</v>
      </c>
      <c r="M16" s="72"/>
      <c r="N16" s="62"/>
      <c r="Q16" s="85"/>
      <c r="R16" s="85"/>
      <c r="S16" s="85"/>
      <c r="T16" s="85"/>
      <c r="U16" s="84"/>
      <c r="V16" s="93"/>
    </row>
    <row r="17" spans="1:14" s="96" customFormat="1" x14ac:dyDescent="0.25">
      <c r="A17" s="97">
        <v>20500</v>
      </c>
      <c r="B17" s="69">
        <v>717.35</v>
      </c>
      <c r="C17" s="62">
        <f t="shared" si="2"/>
        <v>8.199999999999364E-3</v>
      </c>
      <c r="D17" s="107"/>
      <c r="E17" s="109"/>
      <c r="F17" s="109">
        <v>718.29</v>
      </c>
      <c r="G17" s="78">
        <f t="shared" ref="G17:G41" si="3">F17-B17</f>
        <v>0.93999999999994088</v>
      </c>
      <c r="H17" s="72">
        <v>2</v>
      </c>
      <c r="I17" s="109"/>
      <c r="J17" s="135"/>
      <c r="K17" s="135"/>
      <c r="L17" s="109">
        <v>718.85</v>
      </c>
      <c r="M17" s="72"/>
      <c r="N17" s="62"/>
    </row>
    <row r="18" spans="1:14" s="96" customFormat="1" x14ac:dyDescent="0.25">
      <c r="A18" s="97">
        <v>20550</v>
      </c>
      <c r="B18" s="78">
        <v>716.94</v>
      </c>
      <c r="C18" s="62">
        <f t="shared" si="2"/>
        <v>8.0000000000018182E-3</v>
      </c>
      <c r="D18" s="107"/>
      <c r="E18" s="109"/>
      <c r="F18" s="109">
        <v>718.18</v>
      </c>
      <c r="G18" s="78">
        <f t="shared" si="3"/>
        <v>1.2399999999998954</v>
      </c>
      <c r="H18" s="72">
        <v>2</v>
      </c>
      <c r="I18" s="109"/>
      <c r="J18" s="137"/>
      <c r="K18" s="137"/>
      <c r="L18" s="109">
        <v>718.44</v>
      </c>
      <c r="M18" s="72"/>
      <c r="N18" s="62"/>
    </row>
    <row r="19" spans="1:14" s="96" customFormat="1" x14ac:dyDescent="0.25">
      <c r="A19" s="97">
        <v>20600</v>
      </c>
      <c r="B19" s="78">
        <v>716.54</v>
      </c>
      <c r="C19" s="62">
        <f t="shared" si="2"/>
        <v>8.199999999999364E-3</v>
      </c>
      <c r="D19" s="107"/>
      <c r="E19" s="109"/>
      <c r="F19" s="109">
        <v>717.66</v>
      </c>
      <c r="G19" s="78">
        <f t="shared" si="3"/>
        <v>1.1200000000000045</v>
      </c>
      <c r="H19" s="72">
        <v>2</v>
      </c>
      <c r="I19" s="109"/>
      <c r="J19" s="137"/>
      <c r="K19" s="137"/>
      <c r="L19" s="109">
        <v>718.04</v>
      </c>
      <c r="M19" s="72"/>
      <c r="N19" s="62"/>
    </row>
    <row r="20" spans="1:14" s="96" customFormat="1" x14ac:dyDescent="0.25">
      <c r="A20" s="97">
        <v>20650</v>
      </c>
      <c r="B20" s="78">
        <v>716.13</v>
      </c>
      <c r="C20" s="62">
        <f t="shared" si="2"/>
        <v>8.7999999999988174E-3</v>
      </c>
      <c r="D20" s="107"/>
      <c r="E20" s="109"/>
      <c r="F20" s="109">
        <v>716.91</v>
      </c>
      <c r="G20" s="78">
        <f t="shared" si="3"/>
        <v>0.77999999999997272</v>
      </c>
      <c r="H20" s="72">
        <v>2</v>
      </c>
      <c r="I20" s="109"/>
      <c r="J20" s="137"/>
      <c r="K20" s="137"/>
      <c r="L20" s="109">
        <v>717.63</v>
      </c>
      <c r="M20" s="72"/>
      <c r="N20" s="62"/>
    </row>
    <row r="21" spans="1:14" s="96" customFormat="1" x14ac:dyDescent="0.25">
      <c r="A21" s="97">
        <v>20700</v>
      </c>
      <c r="B21" s="69">
        <v>715.69</v>
      </c>
      <c r="C21" s="62">
        <f t="shared" si="2"/>
        <v>9.2000000000007284E-3</v>
      </c>
      <c r="D21" s="107"/>
      <c r="E21" s="109"/>
      <c r="F21" s="109">
        <v>716.81</v>
      </c>
      <c r="G21" s="78">
        <f t="shared" si="3"/>
        <v>1.1199999999998909</v>
      </c>
      <c r="H21" s="72">
        <v>2</v>
      </c>
      <c r="I21" s="109"/>
      <c r="J21" s="137"/>
      <c r="K21" s="137"/>
      <c r="L21" s="109">
        <v>717.2</v>
      </c>
      <c r="M21" s="72"/>
      <c r="N21" s="62"/>
    </row>
    <row r="22" spans="1:14" s="96" customFormat="1" x14ac:dyDescent="0.25">
      <c r="A22" s="97">
        <v>20750</v>
      </c>
      <c r="B22" s="69">
        <v>715.23</v>
      </c>
      <c r="C22" s="62">
        <f t="shared" ref="C22:C25" si="4">(B22-B23)/(A23-A22)</f>
        <v>1.3199999999999363E-2</v>
      </c>
      <c r="D22" s="107"/>
      <c r="E22" s="109"/>
      <c r="F22" s="109">
        <v>716.42</v>
      </c>
      <c r="G22" s="78">
        <f t="shared" si="3"/>
        <v>1.1899999999999409</v>
      </c>
      <c r="H22" s="72">
        <v>2</v>
      </c>
      <c r="I22" s="109"/>
      <c r="J22" s="137"/>
      <c r="K22" s="137"/>
      <c r="L22" s="109">
        <v>716.73</v>
      </c>
      <c r="M22" s="72"/>
      <c r="N22" s="62"/>
    </row>
    <row r="23" spans="1:14" s="96" customFormat="1" x14ac:dyDescent="0.25">
      <c r="A23" s="97">
        <v>20800</v>
      </c>
      <c r="B23" s="78">
        <v>714.57</v>
      </c>
      <c r="C23" s="62">
        <f t="shared" si="4"/>
        <v>9.4000000000005451E-3</v>
      </c>
      <c r="D23" s="107"/>
      <c r="E23" s="109"/>
      <c r="F23" s="109">
        <v>715.58</v>
      </c>
      <c r="G23" s="78">
        <f t="shared" si="3"/>
        <v>1.0099999999999909</v>
      </c>
      <c r="H23" s="72">
        <v>2</v>
      </c>
      <c r="I23" s="109"/>
      <c r="J23" s="137"/>
      <c r="K23" s="137"/>
      <c r="L23" s="109">
        <v>716.06</v>
      </c>
      <c r="M23" s="72"/>
      <c r="N23" s="62"/>
    </row>
    <row r="24" spans="1:14" s="96" customFormat="1" x14ac:dyDescent="0.25">
      <c r="A24" s="97">
        <v>20850</v>
      </c>
      <c r="B24" s="78">
        <v>714.1</v>
      </c>
      <c r="C24" s="62">
        <f t="shared" si="4"/>
        <v>1.6400000000001001E-2</v>
      </c>
      <c r="D24" s="107"/>
      <c r="E24" s="109"/>
      <c r="F24" s="109">
        <v>714.69</v>
      </c>
      <c r="G24" s="78">
        <f t="shared" si="3"/>
        <v>0.59000000000003183</v>
      </c>
      <c r="H24" s="72">
        <v>2</v>
      </c>
      <c r="I24" s="109"/>
      <c r="J24" s="137"/>
      <c r="K24" s="137"/>
      <c r="L24" s="109">
        <v>715.6</v>
      </c>
      <c r="M24" s="72"/>
      <c r="N24" s="62"/>
    </row>
    <row r="25" spans="1:14" s="96" customFormat="1" x14ac:dyDescent="0.25">
      <c r="A25" s="97">
        <v>20900</v>
      </c>
      <c r="B25" s="78">
        <v>713.28</v>
      </c>
      <c r="C25" s="62">
        <f t="shared" si="4"/>
        <v>5.5999999999994544E-3</v>
      </c>
      <c r="D25" s="107"/>
      <c r="E25" s="109"/>
      <c r="F25" s="109">
        <v>714.12</v>
      </c>
      <c r="G25" s="78">
        <f t="shared" si="3"/>
        <v>0.84000000000003183</v>
      </c>
      <c r="H25" s="72">
        <v>2</v>
      </c>
      <c r="I25" s="109"/>
      <c r="J25" s="137"/>
      <c r="K25" s="137"/>
      <c r="L25" s="109">
        <v>714.78</v>
      </c>
      <c r="M25" s="72"/>
      <c r="N25" s="62"/>
    </row>
    <row r="26" spans="1:14" s="96" customFormat="1" x14ac:dyDescent="0.25">
      <c r="A26" s="97">
        <v>20950</v>
      </c>
      <c r="B26" s="110">
        <v>713</v>
      </c>
      <c r="C26" s="98"/>
      <c r="D26" s="107"/>
      <c r="E26" s="109"/>
      <c r="F26" s="109">
        <v>714.19</v>
      </c>
      <c r="G26" s="78">
        <f t="shared" si="3"/>
        <v>1.1900000000000546</v>
      </c>
      <c r="H26" s="72">
        <v>2</v>
      </c>
      <c r="I26" s="109"/>
      <c r="J26" s="137"/>
      <c r="K26" s="137"/>
      <c r="L26" s="109">
        <v>714.69</v>
      </c>
      <c r="M26" s="72"/>
      <c r="N26" s="62"/>
    </row>
    <row r="27" spans="1:14" s="96" customFormat="1" x14ac:dyDescent="0.25">
      <c r="A27" s="97"/>
      <c r="B27" s="111"/>
      <c r="C27" s="98"/>
      <c r="D27" s="107"/>
      <c r="E27" s="109"/>
      <c r="F27" s="109"/>
      <c r="G27" s="78"/>
      <c r="H27" s="109"/>
      <c r="I27" s="109"/>
      <c r="J27" s="137"/>
      <c r="K27" s="137"/>
      <c r="L27" s="109"/>
      <c r="M27" s="72"/>
      <c r="N27" s="62"/>
    </row>
    <row r="28" spans="1:14" s="96" customFormat="1" x14ac:dyDescent="0.25">
      <c r="A28" s="97"/>
      <c r="B28" s="78"/>
      <c r="C28" s="98"/>
      <c r="D28" s="107"/>
      <c r="E28" s="109"/>
      <c r="F28" s="109"/>
      <c r="G28" s="78"/>
      <c r="H28" s="109"/>
      <c r="I28" s="109"/>
      <c r="J28" s="137"/>
      <c r="K28" s="137"/>
      <c r="L28" s="109"/>
      <c r="M28" s="72"/>
      <c r="N28" s="62"/>
    </row>
    <row r="29" spans="1:14" s="96" customFormat="1" x14ac:dyDescent="0.2">
      <c r="A29" s="97"/>
      <c r="B29" s="28"/>
      <c r="C29" s="29"/>
      <c r="D29" s="107"/>
      <c r="E29" s="109"/>
      <c r="F29" s="109"/>
      <c r="G29" s="78"/>
      <c r="H29" s="109"/>
      <c r="I29" s="109"/>
      <c r="J29" s="135"/>
      <c r="K29" s="136"/>
      <c r="L29" s="109"/>
      <c r="M29" s="72"/>
      <c r="N29" s="62"/>
    </row>
    <row r="30" spans="1:14" s="96" customFormat="1" x14ac:dyDescent="0.25">
      <c r="A30" s="97">
        <v>21187</v>
      </c>
      <c r="B30" s="78">
        <v>713</v>
      </c>
      <c r="C30" s="124">
        <f>(B30-B32)/(A30-A32)</f>
        <v>3.1746031746038962E-3</v>
      </c>
      <c r="D30" s="119"/>
      <c r="E30" s="117"/>
      <c r="F30" s="117">
        <v>713.81</v>
      </c>
      <c r="G30" s="78">
        <f t="shared" si="3"/>
        <v>0.80999999999994543</v>
      </c>
      <c r="H30" s="117"/>
      <c r="I30" s="117"/>
      <c r="J30" s="137"/>
      <c r="K30" s="137"/>
      <c r="L30" s="109">
        <v>719.7</v>
      </c>
      <c r="M30" s="72"/>
      <c r="N30" s="62"/>
    </row>
    <row r="31" spans="1:14" s="96" customFormat="1" x14ac:dyDescent="0.2">
      <c r="A31" s="97">
        <v>21200</v>
      </c>
      <c r="B31" s="78">
        <f>B30+(A31-A30)*C30</f>
        <v>713.04126984126981</v>
      </c>
      <c r="C31" s="98">
        <f>C30</f>
        <v>3.1746031746038962E-3</v>
      </c>
      <c r="D31" s="119"/>
      <c r="E31" s="117"/>
      <c r="F31" s="117">
        <v>715.94</v>
      </c>
      <c r="G31" s="78">
        <f t="shared" si="3"/>
        <v>2.8987301587302454</v>
      </c>
      <c r="H31" s="117"/>
      <c r="I31" s="117"/>
      <c r="J31" s="137"/>
      <c r="K31" s="137"/>
      <c r="L31" s="76">
        <v>718.75</v>
      </c>
      <c r="M31" s="72"/>
      <c r="N31" s="62"/>
    </row>
    <row r="32" spans="1:14" s="96" customFormat="1" x14ac:dyDescent="0.2">
      <c r="A32" s="97">
        <v>21250</v>
      </c>
      <c r="B32" s="110">
        <v>713.2</v>
      </c>
      <c r="C32" s="98">
        <f>(B32-B35)/(A32-A35)</f>
        <v>3.199999999999818E-3</v>
      </c>
      <c r="D32" s="119"/>
      <c r="E32" s="117"/>
      <c r="F32" s="117">
        <v>714.14</v>
      </c>
      <c r="G32" s="78">
        <f t="shared" si="3"/>
        <v>0.93999999999994088</v>
      </c>
      <c r="H32" s="117"/>
      <c r="I32" s="117"/>
      <c r="J32" s="137"/>
      <c r="K32" s="137"/>
      <c r="L32" s="76">
        <v>718</v>
      </c>
      <c r="M32" s="72"/>
      <c r="N32" s="62"/>
    </row>
    <row r="33" spans="1:24" s="96" customFormat="1" x14ac:dyDescent="0.2">
      <c r="A33" s="97">
        <v>21300</v>
      </c>
      <c r="B33" s="78">
        <f>B32+(A33-A32)*C32</f>
        <v>713.36</v>
      </c>
      <c r="C33" s="98">
        <f t="shared" ref="C33:C40" si="5">C32</f>
        <v>3.199999999999818E-3</v>
      </c>
      <c r="D33" s="119"/>
      <c r="E33" s="117"/>
      <c r="F33" s="117">
        <v>714.98</v>
      </c>
      <c r="G33" s="78">
        <f t="shared" si="3"/>
        <v>1.6200000000000045</v>
      </c>
      <c r="H33" s="117"/>
      <c r="I33" s="117"/>
      <c r="J33" s="137"/>
      <c r="K33" s="137"/>
      <c r="L33" s="76">
        <v>717.38</v>
      </c>
      <c r="M33" s="72"/>
      <c r="N33" s="62"/>
    </row>
    <row r="34" spans="1:24" s="96" customFormat="1" x14ac:dyDescent="0.25">
      <c r="A34" s="97">
        <v>21350</v>
      </c>
      <c r="B34" s="78">
        <f t="shared" ref="B34:B40" si="6">B33+(A34-A33)*C33</f>
        <v>713.52</v>
      </c>
      <c r="C34" s="98">
        <f t="shared" si="5"/>
        <v>3.199999999999818E-3</v>
      </c>
      <c r="D34" s="119"/>
      <c r="E34" s="119"/>
      <c r="F34" s="119"/>
      <c r="G34" s="78">
        <f t="shared" si="3"/>
        <v>-713.52</v>
      </c>
      <c r="H34" s="117"/>
      <c r="I34" s="119"/>
      <c r="J34" s="137" t="s">
        <v>41</v>
      </c>
      <c r="K34" s="137"/>
      <c r="L34" s="76"/>
      <c r="M34" s="72"/>
      <c r="N34" s="62"/>
      <c r="Q34" s="85"/>
      <c r="R34" s="85"/>
      <c r="S34" s="85"/>
      <c r="T34" s="85"/>
      <c r="U34" s="84"/>
      <c r="V34" s="93"/>
    </row>
    <row r="35" spans="1:24" s="96" customFormat="1" x14ac:dyDescent="0.25">
      <c r="A35" s="97">
        <v>21375</v>
      </c>
      <c r="B35" s="110">
        <v>713.6</v>
      </c>
      <c r="C35" s="98">
        <f>(B35-B41)/(A35-A41)</f>
        <v>1.327272727272719E-2</v>
      </c>
      <c r="D35" s="127"/>
      <c r="E35" s="127"/>
      <c r="F35" s="127"/>
      <c r="G35" s="78"/>
      <c r="H35" s="126"/>
      <c r="I35" s="127"/>
      <c r="J35" s="127"/>
      <c r="K35" s="127"/>
      <c r="L35" s="76"/>
      <c r="M35" s="72"/>
      <c r="N35" s="62"/>
      <c r="Q35" s="85"/>
      <c r="R35" s="85"/>
      <c r="S35" s="85"/>
      <c r="T35" s="85"/>
      <c r="U35" s="84"/>
      <c r="V35" s="93"/>
    </row>
    <row r="36" spans="1:24" s="96" customFormat="1" x14ac:dyDescent="0.25">
      <c r="A36" s="97">
        <v>21400</v>
      </c>
      <c r="B36" s="78">
        <f>B34+(A36-A34)*C34</f>
        <v>713.68</v>
      </c>
      <c r="C36" s="98">
        <f>C35</f>
        <v>1.327272727272719E-2</v>
      </c>
      <c r="D36" s="119"/>
      <c r="E36" s="119"/>
      <c r="F36" s="119">
        <v>716.58</v>
      </c>
      <c r="G36" s="78">
        <f t="shared" si="3"/>
        <v>2.9000000000000909</v>
      </c>
      <c r="H36" s="117"/>
      <c r="I36" s="119"/>
      <c r="J36" s="137"/>
      <c r="K36" s="137"/>
      <c r="L36" s="76">
        <v>717.64</v>
      </c>
      <c r="M36" s="72"/>
      <c r="N36" s="62"/>
      <c r="Q36" s="85"/>
      <c r="R36" s="85"/>
      <c r="S36" s="85"/>
      <c r="T36" s="85"/>
      <c r="U36" s="84"/>
      <c r="V36" s="93"/>
    </row>
    <row r="37" spans="1:24" s="96" customFormat="1" x14ac:dyDescent="0.2">
      <c r="A37" s="97">
        <v>21450</v>
      </c>
      <c r="B37" s="78">
        <f t="shared" si="6"/>
        <v>714.34363636363628</v>
      </c>
      <c r="C37" s="98">
        <f t="shared" si="5"/>
        <v>1.327272727272719E-2</v>
      </c>
      <c r="D37" s="119"/>
      <c r="E37" s="119"/>
      <c r="F37" s="119">
        <v>717.41</v>
      </c>
      <c r="G37" s="78">
        <f t="shared" si="3"/>
        <v>3.0663636363636897</v>
      </c>
      <c r="H37" s="117"/>
      <c r="I37" s="119"/>
      <c r="J37" s="137"/>
      <c r="K37" s="137"/>
      <c r="L37" s="76">
        <v>718.05</v>
      </c>
      <c r="M37" s="72"/>
      <c r="N37" s="62"/>
    </row>
    <row r="38" spans="1:24" s="96" customFormat="1" x14ac:dyDescent="0.2">
      <c r="A38" s="97">
        <v>21500</v>
      </c>
      <c r="B38" s="78">
        <f t="shared" si="6"/>
        <v>715.00727272727261</v>
      </c>
      <c r="C38" s="98">
        <f t="shared" si="5"/>
        <v>1.327272727272719E-2</v>
      </c>
      <c r="D38" s="119"/>
      <c r="E38" s="119"/>
      <c r="F38" s="119">
        <v>717.45</v>
      </c>
      <c r="G38" s="78">
        <f t="shared" si="3"/>
        <v>2.4427272727274385</v>
      </c>
      <c r="H38" s="117"/>
      <c r="I38" s="119"/>
      <c r="J38" s="137"/>
      <c r="K38" s="137"/>
      <c r="L38" s="76">
        <v>718.34</v>
      </c>
      <c r="M38" s="72"/>
      <c r="N38" s="62"/>
    </row>
    <row r="39" spans="1:24" s="96" customFormat="1" x14ac:dyDescent="0.2">
      <c r="A39" s="97">
        <v>21550</v>
      </c>
      <c r="B39" s="78">
        <f t="shared" si="6"/>
        <v>715.67090909090894</v>
      </c>
      <c r="C39" s="98">
        <f t="shared" si="5"/>
        <v>1.327272727272719E-2</v>
      </c>
      <c r="D39" s="119"/>
      <c r="E39" s="119"/>
      <c r="F39" s="119">
        <v>717.07</v>
      </c>
      <c r="G39" s="78">
        <f t="shared" si="3"/>
        <v>1.3990909090911146</v>
      </c>
      <c r="H39" s="117"/>
      <c r="I39" s="119"/>
      <c r="J39" s="137"/>
      <c r="K39" s="137"/>
      <c r="L39" s="76">
        <v>718.49</v>
      </c>
      <c r="M39" s="72"/>
      <c r="N39" s="62"/>
    </row>
    <row r="40" spans="1:24" s="96" customFormat="1" x14ac:dyDescent="0.2">
      <c r="A40" s="97">
        <v>21600</v>
      </c>
      <c r="B40" s="78">
        <f t="shared" si="6"/>
        <v>716.33454545454526</v>
      </c>
      <c r="C40" s="124">
        <f t="shared" si="5"/>
        <v>1.327272727272719E-2</v>
      </c>
      <c r="D40" s="119"/>
      <c r="E40" s="117"/>
      <c r="F40" s="117">
        <v>717.35</v>
      </c>
      <c r="G40" s="78">
        <f t="shared" si="3"/>
        <v>1.0154545454547588</v>
      </c>
      <c r="H40" s="117"/>
      <c r="I40" s="117"/>
      <c r="J40" s="135"/>
      <c r="K40" s="135"/>
      <c r="L40" s="70">
        <v>718.49</v>
      </c>
      <c r="M40" s="72"/>
      <c r="N40" s="62"/>
    </row>
    <row r="41" spans="1:24" s="96" customFormat="1" x14ac:dyDescent="0.2">
      <c r="A41" s="97">
        <v>21650</v>
      </c>
      <c r="B41" s="122">
        <v>717.25</v>
      </c>
      <c r="C41" s="29"/>
      <c r="D41" s="119"/>
      <c r="E41" s="117"/>
      <c r="F41" s="117">
        <v>717.32</v>
      </c>
      <c r="G41" s="78">
        <f t="shared" si="3"/>
        <v>7.0000000000050022E-2</v>
      </c>
      <c r="H41" s="117"/>
      <c r="I41" s="117"/>
      <c r="J41" s="135" t="s">
        <v>40</v>
      </c>
      <c r="K41" s="135"/>
      <c r="L41" s="70">
        <v>718.43</v>
      </c>
      <c r="M41" s="72"/>
      <c r="N41" s="62"/>
    </row>
    <row r="42" spans="1:24" s="96" customFormat="1" x14ac:dyDescent="0.2">
      <c r="A42" s="97">
        <v>21700</v>
      </c>
      <c r="B42" s="28">
        <v>716.87</v>
      </c>
      <c r="C42" s="29"/>
      <c r="D42" s="119"/>
      <c r="E42" s="117"/>
      <c r="F42" s="117"/>
      <c r="G42" s="78"/>
      <c r="H42" s="117"/>
      <c r="I42" s="117"/>
      <c r="J42" s="135" t="s">
        <v>36</v>
      </c>
      <c r="K42" s="135"/>
      <c r="L42" s="70"/>
      <c r="M42" s="72"/>
      <c r="N42" s="62"/>
    </row>
    <row r="43" spans="1:24" s="96" customFormat="1" x14ac:dyDescent="0.2">
      <c r="A43" s="97">
        <v>21735</v>
      </c>
      <c r="B43" s="28">
        <v>717.93</v>
      </c>
      <c r="C43" s="29"/>
      <c r="D43" s="119"/>
      <c r="E43" s="117"/>
      <c r="F43" s="117"/>
      <c r="G43" s="78"/>
      <c r="H43" s="117"/>
      <c r="I43" s="117"/>
      <c r="J43" s="135" t="s">
        <v>36</v>
      </c>
      <c r="K43" s="135"/>
      <c r="L43" s="70"/>
      <c r="M43" s="72"/>
      <c r="N43" s="62"/>
    </row>
    <row r="44" spans="1:24" s="96" customFormat="1" x14ac:dyDescent="0.25">
      <c r="A44" s="97"/>
      <c r="B44" s="40"/>
      <c r="C44" s="73"/>
      <c r="D44" s="85"/>
      <c r="E44" s="76"/>
      <c r="F44" s="76"/>
      <c r="G44" s="76"/>
      <c r="H44" s="76"/>
      <c r="I44" s="76"/>
      <c r="J44" s="132"/>
      <c r="K44" s="134"/>
      <c r="L44" s="70"/>
      <c r="M44" s="72"/>
      <c r="N44" s="62"/>
    </row>
    <row r="45" spans="1:24" s="20" customFormat="1" x14ac:dyDescent="0.25">
      <c r="A45" s="97"/>
      <c r="B45" s="40"/>
      <c r="C45" s="73"/>
      <c r="D45" s="85"/>
      <c r="E45" s="76"/>
      <c r="F45" s="76"/>
      <c r="G45" s="76"/>
      <c r="H45" s="76"/>
      <c r="I45" s="76"/>
      <c r="J45" s="132"/>
      <c r="K45" s="134"/>
      <c r="L45" s="70"/>
      <c r="M45" s="70"/>
      <c r="N45" s="73"/>
      <c r="Q45" s="85"/>
      <c r="R45" s="85"/>
      <c r="S45" s="85"/>
      <c r="T45" s="85"/>
      <c r="U45" s="85"/>
      <c r="V45" s="85"/>
      <c r="W45" s="85"/>
      <c r="X45" s="96"/>
    </row>
    <row r="46" spans="1:24" s="20" customFormat="1" x14ac:dyDescent="0.25">
      <c r="A46" s="97"/>
      <c r="B46" s="40"/>
      <c r="C46" s="73"/>
      <c r="D46" s="85"/>
      <c r="E46" s="76"/>
      <c r="F46" s="76"/>
      <c r="G46" s="76"/>
      <c r="H46" s="76"/>
      <c r="I46" s="76"/>
      <c r="J46" s="132"/>
      <c r="K46" s="134"/>
      <c r="L46" s="70"/>
      <c r="M46" s="70"/>
      <c r="N46" s="73"/>
      <c r="Q46" s="85"/>
      <c r="R46" s="85"/>
      <c r="S46" s="85"/>
      <c r="T46" s="85"/>
      <c r="U46" s="85"/>
      <c r="V46" s="85"/>
      <c r="W46" s="85"/>
      <c r="X46" s="96"/>
    </row>
    <row r="47" spans="1:24" s="20" customFormat="1" x14ac:dyDescent="0.25">
      <c r="A47" s="97"/>
      <c r="B47" s="40"/>
      <c r="C47" s="73"/>
      <c r="D47" s="85"/>
      <c r="E47" s="76"/>
      <c r="F47" s="76"/>
      <c r="G47" s="76"/>
      <c r="H47" s="76"/>
      <c r="I47" s="76"/>
      <c r="J47" s="132"/>
      <c r="K47" s="134"/>
      <c r="L47" s="70"/>
      <c r="M47" s="70"/>
      <c r="N47" s="73"/>
      <c r="Q47" s="85"/>
      <c r="R47" s="85"/>
      <c r="S47" s="85"/>
      <c r="T47" s="85"/>
      <c r="U47" s="85"/>
      <c r="V47" s="85"/>
      <c r="W47" s="85"/>
      <c r="X47" s="96"/>
    </row>
    <row r="48" spans="1:24" s="20" customFormat="1" x14ac:dyDescent="0.25">
      <c r="A48" s="97"/>
      <c r="B48" s="40"/>
      <c r="C48" s="73"/>
      <c r="D48" s="85"/>
      <c r="E48" s="76"/>
      <c r="F48" s="76"/>
      <c r="G48" s="76"/>
      <c r="H48" s="76"/>
      <c r="I48" s="76"/>
      <c r="J48" s="132"/>
      <c r="K48" s="134"/>
      <c r="L48" s="70"/>
      <c r="M48" s="70"/>
      <c r="N48" s="73"/>
      <c r="Q48" s="85"/>
      <c r="R48" s="85"/>
      <c r="S48" s="85"/>
      <c r="T48" s="85"/>
      <c r="U48" s="85"/>
      <c r="V48" s="85"/>
      <c r="W48" s="85"/>
      <c r="X48" s="96"/>
    </row>
    <row r="49" spans="1:24" s="20" customFormat="1" x14ac:dyDescent="0.25">
      <c r="A49" s="97"/>
      <c r="B49" s="40"/>
      <c r="C49" s="73"/>
      <c r="D49" s="85"/>
      <c r="E49" s="76"/>
      <c r="F49" s="76"/>
      <c r="G49" s="76"/>
      <c r="H49" s="76"/>
      <c r="I49" s="76"/>
      <c r="J49" s="132"/>
      <c r="K49" s="134"/>
      <c r="L49" s="70"/>
      <c r="M49" s="70"/>
      <c r="N49" s="73"/>
      <c r="Q49" s="85"/>
      <c r="R49" s="85"/>
      <c r="S49" s="85"/>
      <c r="T49" s="85"/>
      <c r="U49" s="85"/>
      <c r="V49" s="85"/>
      <c r="W49" s="85"/>
      <c r="X49" s="96"/>
    </row>
    <row r="50" spans="1:24" s="20" customFormat="1" x14ac:dyDescent="0.25">
      <c r="A50" s="97"/>
      <c r="B50" s="70"/>
      <c r="C50" s="73"/>
      <c r="D50" s="85"/>
      <c r="E50" s="76"/>
      <c r="F50" s="76"/>
      <c r="G50" s="28"/>
      <c r="H50" s="76"/>
      <c r="I50" s="76"/>
      <c r="J50" s="132"/>
      <c r="K50" s="134"/>
      <c r="L50" s="70"/>
      <c r="M50" s="70"/>
      <c r="N50" s="73"/>
      <c r="Q50" s="85"/>
      <c r="R50" s="85"/>
      <c r="S50" s="85"/>
      <c r="T50" s="85"/>
      <c r="U50" s="85"/>
      <c r="V50" s="85"/>
      <c r="W50" s="85"/>
      <c r="X50" s="96"/>
    </row>
    <row r="51" spans="1:24" s="20" customFormat="1" x14ac:dyDescent="0.25">
      <c r="A51" s="97"/>
      <c r="B51" s="40"/>
      <c r="C51" s="73"/>
      <c r="D51" s="85"/>
      <c r="E51" s="76"/>
      <c r="F51" s="76"/>
      <c r="G51" s="28"/>
      <c r="H51" s="76"/>
      <c r="I51" s="76"/>
      <c r="J51" s="132"/>
      <c r="K51" s="134"/>
      <c r="L51" s="70"/>
      <c r="M51" s="70"/>
      <c r="N51" s="73"/>
      <c r="Q51" s="85"/>
      <c r="R51" s="85"/>
      <c r="S51" s="85"/>
      <c r="T51" s="85"/>
      <c r="U51" s="85"/>
      <c r="V51" s="85"/>
      <c r="W51" s="85"/>
      <c r="X51" s="96"/>
    </row>
    <row r="52" spans="1:24" s="20" customFormat="1" x14ac:dyDescent="0.25">
      <c r="A52" s="97"/>
      <c r="B52" s="40"/>
      <c r="C52" s="73"/>
      <c r="D52" s="70"/>
      <c r="E52" s="76"/>
      <c r="F52" s="76"/>
      <c r="G52" s="28"/>
      <c r="H52" s="76"/>
      <c r="I52" s="76"/>
      <c r="J52" s="132"/>
      <c r="K52" s="134"/>
      <c r="L52" s="70"/>
      <c r="M52" s="70"/>
      <c r="N52" s="73"/>
      <c r="Q52" s="85"/>
      <c r="R52" s="85"/>
      <c r="S52" s="85"/>
      <c r="T52" s="85"/>
      <c r="U52" s="85"/>
      <c r="V52" s="85"/>
      <c r="W52" s="85"/>
      <c r="X52" s="96"/>
    </row>
    <row r="53" spans="1:24" s="20" customFormat="1" x14ac:dyDescent="0.25">
      <c r="A53" s="97"/>
      <c r="B53" s="40"/>
      <c r="C53" s="73"/>
      <c r="D53" s="70"/>
      <c r="E53" s="76"/>
      <c r="F53" s="76"/>
      <c r="G53" s="28"/>
      <c r="H53" s="76"/>
      <c r="I53" s="76"/>
      <c r="J53" s="132"/>
      <c r="K53" s="134"/>
      <c r="L53" s="70"/>
      <c r="M53" s="70"/>
      <c r="N53" s="73"/>
      <c r="Q53" s="85"/>
      <c r="R53" s="85"/>
      <c r="S53" s="85"/>
      <c r="T53" s="85"/>
      <c r="U53" s="85"/>
      <c r="V53" s="85"/>
      <c r="W53" s="85"/>
      <c r="X53" s="96"/>
    </row>
    <row r="54" spans="1:24" s="20" customFormat="1" x14ac:dyDescent="0.25">
      <c r="A54" s="97"/>
      <c r="B54" s="40"/>
      <c r="C54" s="73"/>
      <c r="D54" s="70"/>
      <c r="E54" s="76"/>
      <c r="F54" s="76"/>
      <c r="G54" s="28"/>
      <c r="H54" s="76"/>
      <c r="I54" s="76"/>
      <c r="J54" s="132"/>
      <c r="K54" s="134"/>
      <c r="L54" s="70"/>
      <c r="M54" s="70"/>
      <c r="N54" s="73"/>
      <c r="Q54" s="85"/>
      <c r="R54" s="85"/>
      <c r="S54" s="85"/>
      <c r="T54" s="85"/>
      <c r="U54" s="85"/>
      <c r="V54" s="85"/>
      <c r="W54" s="85"/>
      <c r="X54" s="96"/>
    </row>
    <row r="55" spans="1:24" s="20" customFormat="1" x14ac:dyDescent="0.25">
      <c r="A55" s="97"/>
      <c r="B55" s="40"/>
      <c r="C55" s="73"/>
      <c r="D55" s="70"/>
      <c r="E55" s="76"/>
      <c r="F55" s="76"/>
      <c r="G55" s="28"/>
      <c r="H55" s="76"/>
      <c r="I55" s="76"/>
      <c r="J55" s="132"/>
      <c r="K55" s="134"/>
      <c r="L55" s="70"/>
      <c r="M55" s="70"/>
      <c r="N55" s="73"/>
      <c r="Q55" s="85"/>
      <c r="R55" s="85"/>
      <c r="S55" s="85"/>
      <c r="T55" s="85"/>
      <c r="U55" s="85"/>
      <c r="V55" s="85"/>
      <c r="W55" s="85"/>
      <c r="X55" s="96"/>
    </row>
    <row r="56" spans="1:24" s="20" customFormat="1" x14ac:dyDescent="0.25">
      <c r="A56" s="97"/>
      <c r="B56" s="40"/>
      <c r="C56" s="73"/>
      <c r="D56" s="70"/>
      <c r="E56" s="76"/>
      <c r="F56" s="76"/>
      <c r="G56" s="28"/>
      <c r="H56" s="76"/>
      <c r="I56" s="76"/>
      <c r="J56" s="132"/>
      <c r="K56" s="133"/>
      <c r="L56" s="70"/>
      <c r="M56" s="70"/>
      <c r="N56" s="73"/>
      <c r="Q56" s="85"/>
      <c r="R56" s="85"/>
      <c r="S56" s="85"/>
      <c r="T56" s="85"/>
      <c r="U56" s="85"/>
      <c r="V56" s="85"/>
      <c r="W56" s="85"/>
      <c r="X56" s="96"/>
    </row>
    <row r="57" spans="1:24" s="20" customFormat="1" x14ac:dyDescent="0.25">
      <c r="A57" s="97"/>
      <c r="B57" s="40"/>
      <c r="C57" s="73"/>
      <c r="D57" s="70"/>
      <c r="E57" s="76"/>
      <c r="F57" s="76"/>
      <c r="G57" s="28"/>
      <c r="H57" s="76"/>
      <c r="I57" s="76"/>
      <c r="J57" s="132"/>
      <c r="K57" s="133"/>
      <c r="L57" s="70"/>
      <c r="M57" s="70"/>
      <c r="N57" s="73"/>
      <c r="Q57" s="85"/>
      <c r="R57" s="85"/>
      <c r="S57" s="85"/>
      <c r="T57" s="85"/>
      <c r="U57" s="85"/>
      <c r="V57" s="85"/>
      <c r="W57" s="85"/>
      <c r="X57" s="96"/>
    </row>
    <row r="58" spans="1:24" s="20" customFormat="1" x14ac:dyDescent="0.25">
      <c r="A58" s="97"/>
      <c r="B58" s="40"/>
      <c r="C58" s="73"/>
      <c r="D58" s="70"/>
      <c r="E58" s="76"/>
      <c r="F58" s="76"/>
      <c r="G58" s="28"/>
      <c r="H58" s="76"/>
      <c r="I58" s="76"/>
      <c r="J58" s="132"/>
      <c r="K58" s="133"/>
      <c r="L58" s="70"/>
      <c r="M58" s="70"/>
      <c r="N58" s="73"/>
      <c r="Q58" s="85"/>
      <c r="R58" s="85"/>
      <c r="S58" s="85"/>
      <c r="T58" s="85"/>
      <c r="U58" s="85"/>
      <c r="V58" s="85"/>
      <c r="W58" s="85"/>
      <c r="X58" s="96"/>
    </row>
    <row r="59" spans="1:24" s="20" customFormat="1" ht="15" customHeight="1" x14ac:dyDescent="0.25">
      <c r="A59" s="97"/>
      <c r="B59" s="40"/>
      <c r="C59" s="73"/>
      <c r="D59" s="70"/>
      <c r="E59" s="76"/>
      <c r="F59" s="76"/>
      <c r="G59" s="28"/>
      <c r="H59" s="76"/>
      <c r="I59" s="76"/>
      <c r="J59" s="132"/>
      <c r="K59" s="133"/>
      <c r="L59" s="70"/>
      <c r="M59" s="85"/>
      <c r="N59" s="73"/>
      <c r="Q59" s="85"/>
      <c r="R59" s="85"/>
      <c r="S59" s="85"/>
      <c r="T59" s="85"/>
      <c r="U59" s="85"/>
      <c r="V59" s="85"/>
      <c r="W59" s="85"/>
      <c r="X59" s="96"/>
    </row>
    <row r="60" spans="1:24" s="20" customFormat="1" ht="15" customHeight="1" x14ac:dyDescent="0.25">
      <c r="A60" s="97"/>
      <c r="B60" s="40"/>
      <c r="C60" s="75"/>
      <c r="D60" s="70"/>
      <c r="E60" s="28"/>
      <c r="F60" s="28"/>
      <c r="G60" s="28"/>
      <c r="H60" s="76"/>
      <c r="I60" s="76"/>
      <c r="J60" s="132"/>
      <c r="K60" s="133"/>
      <c r="L60" s="70"/>
      <c r="M60" s="70"/>
      <c r="N60" s="73"/>
      <c r="Q60" s="79"/>
      <c r="R60" s="79"/>
      <c r="S60" s="79"/>
      <c r="T60" s="79"/>
      <c r="U60" s="79"/>
      <c r="V60" s="80"/>
      <c r="W60" s="79"/>
      <c r="X60" s="81"/>
    </row>
    <row r="61" spans="1:24" s="20" customFormat="1" ht="15" customHeight="1" x14ac:dyDescent="0.25">
      <c r="A61" s="97"/>
      <c r="B61" s="40"/>
      <c r="C61" s="75"/>
      <c r="D61" s="70"/>
      <c r="E61" s="28"/>
      <c r="F61" s="28"/>
      <c r="G61" s="28"/>
      <c r="H61" s="76"/>
      <c r="I61" s="76"/>
      <c r="J61" s="132"/>
      <c r="K61" s="133"/>
      <c r="L61" s="70"/>
      <c r="M61" s="70"/>
      <c r="N61" s="73"/>
      <c r="Q61" s="85"/>
      <c r="R61" s="85"/>
      <c r="S61" s="85"/>
      <c r="T61" s="85"/>
      <c r="U61" s="85"/>
      <c r="V61" s="85"/>
      <c r="W61" s="85"/>
      <c r="X61" s="96"/>
    </row>
    <row r="62" spans="1:24" s="20" customFormat="1" ht="15" customHeight="1" x14ac:dyDescent="0.25">
      <c r="A62" s="97"/>
      <c r="B62" s="40"/>
      <c r="C62" s="75"/>
      <c r="D62" s="70"/>
      <c r="E62" s="28"/>
      <c r="F62" s="28"/>
      <c r="G62" s="28"/>
      <c r="H62" s="76"/>
      <c r="I62" s="76"/>
      <c r="J62" s="132"/>
      <c r="K62" s="133"/>
      <c r="L62" s="70"/>
      <c r="M62" s="70"/>
      <c r="N62" s="73"/>
      <c r="Q62" s="85"/>
      <c r="R62" s="85"/>
      <c r="S62" s="85"/>
      <c r="T62" s="85"/>
      <c r="U62" s="85"/>
      <c r="V62" s="85"/>
      <c r="W62" s="85"/>
      <c r="X62" s="96"/>
    </row>
    <row r="63" spans="1:24" s="20" customFormat="1" ht="15" customHeight="1" x14ac:dyDescent="0.25">
      <c r="A63" s="97"/>
      <c r="B63" s="40"/>
      <c r="C63" s="75"/>
      <c r="D63" s="70"/>
      <c r="E63" s="28"/>
      <c r="F63" s="28"/>
      <c r="G63" s="28"/>
      <c r="H63" s="76"/>
      <c r="I63" s="76"/>
      <c r="J63" s="132"/>
      <c r="K63" s="133"/>
      <c r="L63" s="70"/>
      <c r="M63" s="70"/>
      <c r="N63" s="73"/>
      <c r="Q63" s="85"/>
      <c r="R63" s="85"/>
      <c r="S63" s="85"/>
      <c r="T63" s="85"/>
      <c r="U63" s="85"/>
      <c r="V63" s="85"/>
      <c r="W63" s="85"/>
      <c r="X63" s="96"/>
    </row>
    <row r="64" spans="1:24" s="20" customFormat="1" ht="15" customHeight="1" x14ac:dyDescent="0.25">
      <c r="A64" s="97"/>
      <c r="B64" s="40"/>
      <c r="C64" s="75"/>
      <c r="D64" s="70"/>
      <c r="E64" s="28"/>
      <c r="F64" s="28"/>
      <c r="G64" s="28"/>
      <c r="H64" s="76"/>
      <c r="I64" s="76"/>
      <c r="J64" s="132"/>
      <c r="K64" s="133"/>
      <c r="L64" s="70"/>
      <c r="M64" s="85"/>
      <c r="N64" s="73"/>
      <c r="Q64" s="79"/>
      <c r="R64" s="79"/>
      <c r="S64" s="79"/>
      <c r="T64" s="79"/>
      <c r="U64" s="79"/>
      <c r="V64" s="80"/>
      <c r="W64" s="79"/>
      <c r="X64" s="81"/>
    </row>
    <row r="65" spans="1:24" s="20" customFormat="1" ht="15" customHeight="1" x14ac:dyDescent="0.25">
      <c r="A65" s="97"/>
      <c r="B65" s="40"/>
      <c r="C65" s="75"/>
      <c r="D65" s="70"/>
      <c r="E65" s="28"/>
      <c r="F65" s="28"/>
      <c r="G65" s="28"/>
      <c r="H65" s="76"/>
      <c r="I65" s="76"/>
      <c r="J65" s="132"/>
      <c r="K65" s="133"/>
      <c r="L65" s="70"/>
      <c r="M65" s="85"/>
      <c r="N65" s="70"/>
      <c r="Q65" s="85"/>
      <c r="R65" s="85"/>
      <c r="S65" s="85"/>
      <c r="T65" s="85"/>
      <c r="U65" s="85"/>
      <c r="V65" s="85"/>
      <c r="W65" s="85"/>
      <c r="X65" s="96"/>
    </row>
    <row r="66" spans="1:24" s="20" customFormat="1" x14ac:dyDescent="0.25">
      <c r="A66" s="97"/>
      <c r="B66" s="40"/>
      <c r="C66" s="75"/>
      <c r="D66" s="70"/>
      <c r="E66" s="28"/>
      <c r="F66" s="28"/>
      <c r="G66" s="28"/>
      <c r="H66" s="76"/>
      <c r="I66" s="76"/>
      <c r="J66" s="132"/>
      <c r="K66" s="133"/>
      <c r="L66" s="52"/>
      <c r="M66" s="70"/>
      <c r="N66" s="73"/>
      <c r="Q66" s="85"/>
      <c r="R66" s="85"/>
      <c r="S66" s="85"/>
      <c r="T66" s="85"/>
      <c r="U66" s="85"/>
      <c r="V66" s="85"/>
      <c r="W66" s="85"/>
      <c r="X66" s="96"/>
    </row>
    <row r="67" spans="1:24" s="20" customFormat="1" x14ac:dyDescent="0.25">
      <c r="A67" s="97"/>
      <c r="B67" s="40"/>
      <c r="C67" s="75"/>
      <c r="D67" s="70"/>
      <c r="E67" s="28"/>
      <c r="F67" s="28"/>
      <c r="G67" s="28"/>
      <c r="H67" s="76"/>
      <c r="I67" s="76"/>
      <c r="J67" s="132"/>
      <c r="K67" s="133"/>
      <c r="L67" s="70"/>
      <c r="M67" s="70"/>
      <c r="N67" s="73"/>
      <c r="Q67" s="85"/>
      <c r="R67" s="85"/>
      <c r="S67" s="85"/>
      <c r="T67" s="85"/>
      <c r="U67" s="85"/>
      <c r="V67" s="85"/>
      <c r="W67" s="85"/>
      <c r="X67" s="96"/>
    </row>
    <row r="68" spans="1:24" s="20" customFormat="1" x14ac:dyDescent="0.25">
      <c r="A68" s="97"/>
      <c r="B68" s="40"/>
      <c r="C68" s="75"/>
      <c r="D68" s="70"/>
      <c r="E68" s="28"/>
      <c r="F68" s="28"/>
      <c r="G68" s="28"/>
      <c r="H68" s="76"/>
      <c r="I68" s="76"/>
      <c r="J68" s="132"/>
      <c r="K68" s="133"/>
      <c r="L68" s="70"/>
      <c r="M68" s="70"/>
      <c r="N68" s="73"/>
      <c r="Q68" s="85"/>
      <c r="R68" s="85"/>
      <c r="S68" s="85"/>
      <c r="T68" s="85"/>
      <c r="U68" s="85"/>
      <c r="V68" s="85"/>
      <c r="W68" s="85"/>
      <c r="X68" s="96"/>
    </row>
    <row r="69" spans="1:24" s="20" customFormat="1" x14ac:dyDescent="0.25">
      <c r="A69" s="97"/>
      <c r="B69" s="40"/>
      <c r="C69" s="75"/>
      <c r="D69" s="73"/>
      <c r="E69" s="28"/>
      <c r="F69" s="28"/>
      <c r="G69" s="28"/>
      <c r="H69" s="76"/>
      <c r="I69" s="76"/>
      <c r="J69" s="132"/>
      <c r="K69" s="133"/>
      <c r="L69" s="70"/>
      <c r="M69" s="70"/>
      <c r="N69" s="73"/>
      <c r="Q69" s="85"/>
      <c r="R69" s="85"/>
      <c r="S69" s="85"/>
      <c r="T69" s="85"/>
      <c r="U69" s="85"/>
      <c r="V69" s="72"/>
      <c r="W69" s="85"/>
      <c r="X69" s="96"/>
    </row>
    <row r="70" spans="1:24" s="20" customFormat="1" x14ac:dyDescent="0.25">
      <c r="A70" s="97"/>
      <c r="B70" s="40"/>
      <c r="C70" s="73"/>
      <c r="D70" s="70"/>
      <c r="E70" s="28"/>
      <c r="F70" s="28"/>
      <c r="G70" s="28"/>
      <c r="H70" s="76"/>
      <c r="I70" s="76"/>
      <c r="J70" s="132"/>
      <c r="K70" s="133"/>
      <c r="L70" s="70"/>
      <c r="M70" s="70"/>
      <c r="N70" s="73"/>
      <c r="Q70" s="85"/>
      <c r="R70" s="85"/>
      <c r="S70" s="85"/>
      <c r="T70" s="85"/>
      <c r="U70" s="85"/>
      <c r="V70" s="85"/>
      <c r="W70" s="85"/>
      <c r="X70" s="96"/>
    </row>
    <row r="71" spans="1:24" s="20" customFormat="1" x14ac:dyDescent="0.25">
      <c r="A71" s="97"/>
      <c r="B71" s="40"/>
      <c r="C71" s="75"/>
      <c r="D71" s="70"/>
      <c r="E71" s="28"/>
      <c r="F71" s="28"/>
      <c r="G71" s="28"/>
      <c r="H71" s="76"/>
      <c r="I71" s="76"/>
      <c r="J71" s="132"/>
      <c r="K71" s="133"/>
      <c r="L71" s="70"/>
      <c r="M71" s="70"/>
      <c r="N71" s="73"/>
      <c r="Q71" s="85"/>
      <c r="R71" s="85"/>
      <c r="S71" s="85"/>
      <c r="T71" s="85"/>
      <c r="U71" s="85"/>
      <c r="V71" s="72"/>
      <c r="W71" s="85"/>
      <c r="X71" s="96"/>
    </row>
    <row r="72" spans="1:24" s="20" customFormat="1" x14ac:dyDescent="0.25">
      <c r="A72" s="97"/>
      <c r="B72" s="40"/>
      <c r="C72" s="75"/>
      <c r="D72" s="70"/>
      <c r="E72" s="28"/>
      <c r="F72" s="28"/>
      <c r="G72" s="28"/>
      <c r="H72" s="76"/>
      <c r="I72" s="76"/>
      <c r="J72" s="132"/>
      <c r="K72" s="133"/>
      <c r="L72" s="70"/>
      <c r="M72" s="70"/>
      <c r="N72" s="73"/>
      <c r="Q72" s="85"/>
      <c r="R72" s="85"/>
      <c r="S72" s="85"/>
      <c r="T72" s="85"/>
      <c r="U72" s="85"/>
      <c r="V72" s="85"/>
      <c r="W72" s="85"/>
      <c r="X72" s="96"/>
    </row>
    <row r="73" spans="1:24" s="20" customFormat="1" x14ac:dyDescent="0.25">
      <c r="A73" s="97"/>
      <c r="B73" s="40"/>
      <c r="C73" s="75"/>
      <c r="D73" s="70"/>
      <c r="E73" s="28"/>
      <c r="F73" s="28"/>
      <c r="G73" s="28"/>
      <c r="H73" s="76"/>
      <c r="I73" s="76"/>
      <c r="J73" s="132"/>
      <c r="K73" s="133"/>
      <c r="L73" s="70"/>
      <c r="M73" s="70"/>
      <c r="N73" s="73"/>
      <c r="Q73" s="85"/>
      <c r="R73" s="85"/>
      <c r="S73" s="85"/>
      <c r="T73" s="85"/>
      <c r="U73" s="85"/>
      <c r="V73" s="85"/>
      <c r="W73" s="85"/>
      <c r="X73" s="96"/>
    </row>
    <row r="74" spans="1:24" s="20" customFormat="1" x14ac:dyDescent="0.25">
      <c r="A74" s="97"/>
      <c r="B74" s="40"/>
      <c r="C74" s="75"/>
      <c r="D74" s="70"/>
      <c r="E74" s="28"/>
      <c r="F74" s="28"/>
      <c r="G74" s="28"/>
      <c r="H74" s="76"/>
      <c r="I74" s="76"/>
      <c r="J74" s="132"/>
      <c r="K74" s="133"/>
      <c r="L74" s="70"/>
      <c r="M74" s="70"/>
      <c r="N74" s="73"/>
      <c r="Q74" s="85"/>
      <c r="R74" s="85"/>
      <c r="S74" s="85"/>
      <c r="T74" s="85"/>
      <c r="U74" s="85"/>
      <c r="V74" s="72"/>
      <c r="W74" s="85"/>
      <c r="X74" s="96"/>
    </row>
    <row r="75" spans="1:24" s="20" customFormat="1" x14ac:dyDescent="0.25">
      <c r="A75" s="97"/>
      <c r="B75" s="40"/>
      <c r="C75" s="75"/>
      <c r="D75" s="70"/>
      <c r="E75" s="28"/>
      <c r="F75" s="28"/>
      <c r="G75" s="28"/>
      <c r="H75" s="76"/>
      <c r="I75" s="76"/>
      <c r="J75" s="132"/>
      <c r="K75" s="133"/>
      <c r="L75" s="70"/>
      <c r="M75" s="70"/>
      <c r="N75" s="73"/>
      <c r="Q75" s="85"/>
      <c r="R75" s="85"/>
      <c r="S75" s="85"/>
      <c r="T75" s="85"/>
      <c r="U75" s="85"/>
      <c r="V75" s="85"/>
      <c r="W75" s="85"/>
      <c r="X75" s="96"/>
    </row>
    <row r="76" spans="1:24" s="20" customFormat="1" x14ac:dyDescent="0.25">
      <c r="A76" s="97"/>
      <c r="B76" s="40"/>
      <c r="C76" s="75"/>
      <c r="D76" s="70"/>
      <c r="E76" s="28"/>
      <c r="F76" s="28"/>
      <c r="G76" s="28"/>
      <c r="H76" s="76"/>
      <c r="I76" s="76"/>
      <c r="J76" s="132"/>
      <c r="K76" s="133"/>
      <c r="L76" s="70"/>
      <c r="M76" s="70"/>
      <c r="N76" s="73"/>
      <c r="Q76" s="85"/>
      <c r="R76" s="85"/>
      <c r="S76" s="85"/>
      <c r="T76" s="85"/>
      <c r="U76" s="85"/>
      <c r="V76" s="85"/>
      <c r="W76" s="85"/>
      <c r="X76" s="96"/>
    </row>
    <row r="77" spans="1:24" s="20" customFormat="1" x14ac:dyDescent="0.25">
      <c r="A77" s="97"/>
      <c r="B77" s="40"/>
      <c r="C77" s="75"/>
      <c r="D77" s="70"/>
      <c r="E77" s="28"/>
      <c r="F77" s="28"/>
      <c r="G77" s="28"/>
      <c r="H77" s="76"/>
      <c r="I77" s="76"/>
      <c r="J77" s="132"/>
      <c r="K77" s="133"/>
      <c r="L77" s="70"/>
      <c r="M77" s="70"/>
      <c r="N77" s="73"/>
      <c r="Q77" s="85"/>
      <c r="R77" s="85"/>
      <c r="S77" s="85"/>
      <c r="T77" s="85"/>
      <c r="U77" s="85"/>
      <c r="V77" s="85"/>
      <c r="W77" s="85"/>
      <c r="X77" s="96"/>
    </row>
    <row r="78" spans="1:24" s="20" customFormat="1" x14ac:dyDescent="0.25">
      <c r="A78" s="97"/>
      <c r="B78" s="40"/>
      <c r="C78" s="73"/>
      <c r="D78" s="70"/>
      <c r="E78" s="28"/>
      <c r="F78" s="28"/>
      <c r="G78" s="28"/>
      <c r="H78" s="76"/>
      <c r="I78" s="76"/>
      <c r="J78" s="132"/>
      <c r="K78" s="133"/>
      <c r="L78" s="70"/>
      <c r="M78" s="70"/>
      <c r="N78" s="73"/>
      <c r="Q78" s="85"/>
      <c r="R78" s="85"/>
      <c r="S78" s="85"/>
      <c r="T78" s="85"/>
      <c r="U78" s="85"/>
      <c r="V78" s="85"/>
      <c r="W78" s="85"/>
      <c r="X78" s="96"/>
    </row>
    <row r="79" spans="1:24" s="20" customFormat="1" x14ac:dyDescent="0.25">
      <c r="A79" s="97"/>
      <c r="B79" s="40"/>
      <c r="C79" s="73"/>
      <c r="D79" s="70"/>
      <c r="E79" s="28"/>
      <c r="F79" s="28"/>
      <c r="G79" s="28"/>
      <c r="H79" s="76"/>
      <c r="I79" s="76"/>
      <c r="J79" s="132"/>
      <c r="K79" s="133"/>
      <c r="L79" s="70"/>
      <c r="M79" s="70"/>
      <c r="N79" s="73"/>
      <c r="Q79" s="85"/>
      <c r="R79" s="85"/>
      <c r="S79" s="85"/>
      <c r="T79" s="85"/>
      <c r="U79" s="85"/>
      <c r="V79" s="85"/>
      <c r="W79" s="85"/>
      <c r="X79" s="96"/>
    </row>
    <row r="80" spans="1:24" s="20" customFormat="1" x14ac:dyDescent="0.25">
      <c r="A80" s="97"/>
      <c r="B80" s="40"/>
      <c r="C80" s="73"/>
      <c r="D80" s="70"/>
      <c r="E80" s="28"/>
      <c r="F80" s="28"/>
      <c r="G80" s="28"/>
      <c r="H80" s="76"/>
      <c r="I80" s="76"/>
      <c r="J80" s="132"/>
      <c r="K80" s="133"/>
      <c r="L80" s="70"/>
      <c r="M80" s="70"/>
      <c r="N80" s="73"/>
      <c r="Q80" s="85"/>
      <c r="R80" s="85"/>
      <c r="S80" s="85"/>
      <c r="T80" s="85"/>
      <c r="U80" s="85"/>
      <c r="V80" s="72"/>
      <c r="W80" s="85"/>
      <c r="X80" s="96"/>
    </row>
    <row r="81" spans="1:24" s="20" customFormat="1" x14ac:dyDescent="0.25">
      <c r="A81" s="97"/>
      <c r="B81" s="40"/>
      <c r="C81" s="73"/>
      <c r="D81" s="70"/>
      <c r="E81" s="28"/>
      <c r="F81" s="28"/>
      <c r="G81" s="28"/>
      <c r="H81" s="76"/>
      <c r="I81" s="76"/>
      <c r="J81" s="132"/>
      <c r="K81" s="133"/>
      <c r="L81" s="70"/>
      <c r="M81" s="70"/>
      <c r="N81" s="73"/>
      <c r="Q81" s="85"/>
      <c r="R81" s="85"/>
      <c r="S81" s="85"/>
      <c r="T81" s="85"/>
      <c r="U81" s="85"/>
      <c r="V81" s="85"/>
      <c r="W81" s="85"/>
      <c r="X81" s="96"/>
    </row>
    <row r="82" spans="1:24" s="20" customFormat="1" x14ac:dyDescent="0.25">
      <c r="A82" s="97"/>
      <c r="B82" s="40"/>
      <c r="C82" s="73"/>
      <c r="D82" s="70"/>
      <c r="E82" s="28"/>
      <c r="F82" s="28"/>
      <c r="G82" s="28"/>
      <c r="H82" s="76"/>
      <c r="I82" s="76"/>
      <c r="J82" s="132"/>
      <c r="K82" s="133"/>
      <c r="L82" s="70"/>
      <c r="M82" s="70"/>
      <c r="N82" s="73"/>
      <c r="Q82" s="85"/>
      <c r="R82" s="85"/>
      <c r="S82" s="85"/>
      <c r="T82" s="85"/>
      <c r="U82" s="85"/>
      <c r="V82" s="85"/>
      <c r="W82" s="85"/>
      <c r="X82" s="96"/>
    </row>
    <row r="83" spans="1:24" s="20" customFormat="1" x14ac:dyDescent="0.25">
      <c r="A83" s="97"/>
      <c r="B83" s="40"/>
      <c r="C83" s="73"/>
      <c r="D83" s="70"/>
      <c r="E83" s="28"/>
      <c r="F83" s="28"/>
      <c r="G83" s="28"/>
      <c r="H83" s="76"/>
      <c r="I83" s="76"/>
      <c r="J83" s="132"/>
      <c r="K83" s="133"/>
      <c r="L83" s="70"/>
      <c r="M83" s="70"/>
      <c r="N83" s="73"/>
      <c r="Q83" s="85"/>
      <c r="R83" s="85"/>
      <c r="S83" s="85"/>
      <c r="T83" s="85"/>
      <c r="U83" s="85"/>
      <c r="V83" s="85"/>
      <c r="W83" s="85"/>
      <c r="X83" s="96"/>
    </row>
    <row r="84" spans="1:24" s="20" customFormat="1" x14ac:dyDescent="0.25">
      <c r="A84" s="97"/>
      <c r="B84" s="40"/>
      <c r="C84" s="73"/>
      <c r="D84" s="85"/>
      <c r="E84" s="28"/>
      <c r="F84" s="28"/>
      <c r="G84" s="28"/>
      <c r="H84" s="76"/>
      <c r="I84" s="76"/>
      <c r="J84" s="132"/>
      <c r="K84" s="133"/>
      <c r="L84" s="70"/>
      <c r="M84" s="70"/>
      <c r="N84" s="73"/>
      <c r="Q84" s="85"/>
      <c r="R84" s="85"/>
      <c r="S84" s="85"/>
      <c r="T84" s="85"/>
      <c r="U84" s="85"/>
      <c r="V84" s="85"/>
      <c r="W84" s="85"/>
      <c r="X84" s="96"/>
    </row>
    <row r="85" spans="1:24" s="20" customFormat="1" x14ac:dyDescent="0.25">
      <c r="A85" s="97"/>
      <c r="B85" s="40"/>
      <c r="C85" s="73"/>
      <c r="D85" s="85"/>
      <c r="E85" s="28"/>
      <c r="F85" s="28"/>
      <c r="G85" s="28"/>
      <c r="H85" s="27"/>
      <c r="I85" s="109"/>
      <c r="J85" s="132"/>
      <c r="K85" s="133"/>
      <c r="L85" s="70"/>
      <c r="M85" s="70"/>
      <c r="N85" s="73"/>
      <c r="Q85" s="85"/>
      <c r="R85" s="85"/>
      <c r="S85" s="85"/>
      <c r="T85" s="85"/>
      <c r="U85" s="85"/>
      <c r="V85" s="85"/>
      <c r="W85" s="85"/>
      <c r="X85" s="96"/>
    </row>
    <row r="86" spans="1:24" s="20" customFormat="1" x14ac:dyDescent="0.25">
      <c r="A86" s="97"/>
      <c r="B86" s="40"/>
      <c r="C86" s="73"/>
      <c r="D86" s="85"/>
      <c r="E86" s="28"/>
      <c r="F86" s="28"/>
      <c r="G86" s="28"/>
      <c r="H86" s="27"/>
      <c r="I86" s="109"/>
      <c r="J86" s="132"/>
      <c r="K86" s="133"/>
      <c r="L86" s="70"/>
      <c r="M86" s="70"/>
      <c r="N86" s="73"/>
      <c r="Q86" s="85"/>
      <c r="R86" s="85"/>
      <c r="S86" s="85"/>
      <c r="T86" s="85"/>
      <c r="U86" s="85"/>
      <c r="V86" s="85"/>
      <c r="W86" s="85"/>
      <c r="X86" s="96"/>
    </row>
    <row r="87" spans="1:24" s="20" customFormat="1" x14ac:dyDescent="0.25">
      <c r="A87" s="97"/>
      <c r="B87" s="40"/>
      <c r="C87" s="73"/>
      <c r="D87" s="85"/>
      <c r="E87" s="28"/>
      <c r="F87" s="28"/>
      <c r="G87" s="28"/>
      <c r="H87" s="76"/>
      <c r="I87" s="76"/>
      <c r="J87" s="132"/>
      <c r="K87" s="133"/>
      <c r="L87" s="70"/>
      <c r="M87" s="70"/>
      <c r="N87" s="73"/>
      <c r="Q87" s="85"/>
      <c r="R87" s="85"/>
      <c r="S87" s="85"/>
      <c r="T87" s="85"/>
      <c r="U87" s="85"/>
      <c r="V87" s="85"/>
      <c r="W87" s="85"/>
      <c r="X87" s="96"/>
    </row>
    <row r="88" spans="1:24" s="20" customFormat="1" x14ac:dyDescent="0.25">
      <c r="A88" s="97"/>
      <c r="B88" s="40"/>
      <c r="C88" s="73"/>
      <c r="D88" s="85"/>
      <c r="E88" s="28"/>
      <c r="F88" s="28"/>
      <c r="G88" s="28"/>
      <c r="H88" s="76"/>
      <c r="I88" s="76"/>
      <c r="J88" s="132"/>
      <c r="K88" s="133"/>
      <c r="L88" s="70"/>
      <c r="M88" s="70"/>
      <c r="N88" s="73"/>
      <c r="Q88" s="85"/>
      <c r="R88" s="85"/>
      <c r="S88" s="85"/>
      <c r="T88" s="85"/>
      <c r="U88" s="85"/>
      <c r="V88" s="85"/>
      <c r="W88" s="85"/>
      <c r="X88" s="96"/>
    </row>
    <row r="89" spans="1:24" s="20" customFormat="1" x14ac:dyDescent="0.25">
      <c r="A89" s="97"/>
      <c r="B89" s="40"/>
      <c r="C89" s="73"/>
      <c r="E89" s="28"/>
      <c r="F89" s="28"/>
      <c r="G89" s="28"/>
      <c r="H89" s="28"/>
      <c r="I89" s="76"/>
      <c r="J89" s="132"/>
      <c r="K89" s="133"/>
      <c r="L89" s="70"/>
      <c r="M89" s="70"/>
      <c r="N89" s="73"/>
      <c r="Q89" s="85"/>
      <c r="R89" s="85"/>
      <c r="S89" s="85"/>
      <c r="T89" s="85"/>
      <c r="U89" s="85"/>
      <c r="V89" s="85"/>
      <c r="W89" s="85"/>
      <c r="X89" s="96"/>
    </row>
    <row r="90" spans="1:24" s="20" customFormat="1" x14ac:dyDescent="0.25">
      <c r="A90" s="97"/>
      <c r="B90" s="40"/>
      <c r="C90" s="73"/>
      <c r="D90" s="85"/>
      <c r="E90" s="54"/>
      <c r="F90" s="28"/>
      <c r="G90" s="28"/>
      <c r="H90" s="54"/>
      <c r="I90" s="76"/>
      <c r="J90" s="132"/>
      <c r="K90" s="133"/>
      <c r="L90" s="70"/>
      <c r="M90" s="70"/>
      <c r="N90" s="73"/>
      <c r="Q90" s="85"/>
      <c r="R90" s="85"/>
      <c r="S90" s="85"/>
      <c r="T90" s="85"/>
      <c r="U90" s="85"/>
      <c r="V90" s="85"/>
      <c r="W90" s="85"/>
      <c r="X90" s="96"/>
    </row>
    <row r="91" spans="1:24" s="20" customFormat="1" x14ac:dyDescent="0.25">
      <c r="A91" s="97"/>
      <c r="B91" s="40"/>
      <c r="C91" s="73"/>
      <c r="D91" s="85"/>
      <c r="E91" s="54"/>
      <c r="F91" s="28"/>
      <c r="G91" s="28"/>
      <c r="H91" s="54"/>
      <c r="I91" s="76"/>
      <c r="J91" s="132"/>
      <c r="K91" s="133"/>
      <c r="L91" s="70"/>
      <c r="M91" s="40"/>
      <c r="N91" s="73"/>
      <c r="Q91" s="85"/>
      <c r="R91" s="85"/>
      <c r="S91" s="85"/>
      <c r="T91" s="85"/>
      <c r="U91" s="85"/>
      <c r="V91" s="85"/>
      <c r="W91" s="85"/>
      <c r="X91" s="96"/>
    </row>
    <row r="92" spans="1:24" s="20" customFormat="1" x14ac:dyDescent="0.25">
      <c r="A92" s="97"/>
      <c r="B92" s="40"/>
      <c r="C92" s="73"/>
      <c r="D92" s="85"/>
      <c r="E92" s="54"/>
      <c r="F92" s="28"/>
      <c r="G92" s="28"/>
      <c r="H92" s="54"/>
      <c r="I92" s="76"/>
      <c r="J92" s="132"/>
      <c r="K92" s="133"/>
      <c r="L92" s="70"/>
      <c r="M92" s="40"/>
      <c r="N92" s="73"/>
      <c r="Q92" s="85"/>
      <c r="R92" s="85"/>
      <c r="S92" s="85"/>
      <c r="T92" s="85"/>
      <c r="U92" s="85"/>
      <c r="V92" s="72"/>
      <c r="W92" s="85"/>
      <c r="X92" s="96"/>
    </row>
    <row r="93" spans="1:24" s="20" customFormat="1" x14ac:dyDescent="0.25">
      <c r="A93" s="97"/>
      <c r="B93" s="40"/>
      <c r="C93" s="73"/>
      <c r="D93" s="85"/>
      <c r="E93" s="54"/>
      <c r="F93" s="28"/>
      <c r="G93" s="28"/>
      <c r="H93" s="54"/>
      <c r="I93" s="76"/>
      <c r="J93" s="132"/>
      <c r="K93" s="133"/>
      <c r="L93" s="70"/>
      <c r="M93" s="40"/>
      <c r="N93" s="73"/>
      <c r="Q93" s="85"/>
      <c r="R93" s="85"/>
      <c r="S93" s="85"/>
      <c r="T93" s="85"/>
      <c r="U93" s="85"/>
      <c r="V93" s="85"/>
      <c r="W93" s="85"/>
      <c r="X93" s="96"/>
    </row>
    <row r="94" spans="1:24" s="20" customFormat="1" x14ac:dyDescent="0.25">
      <c r="A94" s="97"/>
      <c r="B94" s="40"/>
      <c r="C94" s="73"/>
      <c r="D94" s="85"/>
      <c r="E94" s="54"/>
      <c r="F94" s="28"/>
      <c r="G94" s="28"/>
      <c r="H94" s="54"/>
      <c r="I94" s="76"/>
      <c r="J94" s="132"/>
      <c r="K94" s="133"/>
      <c r="L94" s="70"/>
      <c r="M94" s="40"/>
      <c r="N94" s="73"/>
      <c r="Q94" s="85"/>
      <c r="R94" s="85"/>
      <c r="S94" s="85"/>
      <c r="T94" s="85"/>
      <c r="U94" s="85"/>
      <c r="V94" s="85"/>
      <c r="W94" s="85"/>
      <c r="X94" s="96"/>
    </row>
    <row r="95" spans="1:24" s="20" customFormat="1" x14ac:dyDescent="0.25">
      <c r="A95" s="97"/>
      <c r="B95" s="40"/>
      <c r="C95" s="73"/>
      <c r="D95" s="85"/>
      <c r="E95" s="54"/>
      <c r="F95" s="28"/>
      <c r="G95" s="28"/>
      <c r="H95" s="54"/>
      <c r="I95" s="76"/>
      <c r="J95" s="132"/>
      <c r="K95" s="133"/>
      <c r="L95" s="70"/>
      <c r="M95" s="70"/>
      <c r="N95" s="73"/>
      <c r="Q95" s="85"/>
      <c r="R95" s="85"/>
      <c r="S95" s="85"/>
      <c r="T95" s="85"/>
      <c r="U95" s="85"/>
      <c r="V95" s="72"/>
      <c r="W95" s="85"/>
      <c r="X95" s="96"/>
    </row>
    <row r="96" spans="1:24" s="20" customFormat="1" x14ac:dyDescent="0.25">
      <c r="A96" s="97"/>
      <c r="B96" s="40"/>
      <c r="C96" s="73"/>
      <c r="D96" s="85"/>
      <c r="E96" s="54"/>
      <c r="F96" s="28"/>
      <c r="G96" s="28"/>
      <c r="H96" s="54"/>
      <c r="I96" s="76"/>
      <c r="J96" s="132"/>
      <c r="K96" s="133"/>
      <c r="L96" s="70"/>
      <c r="M96" s="70"/>
      <c r="N96" s="73"/>
      <c r="Q96" s="85"/>
      <c r="R96" s="85"/>
      <c r="S96" s="85"/>
      <c r="T96" s="85"/>
      <c r="U96" s="85"/>
      <c r="V96" s="85"/>
      <c r="W96" s="85"/>
      <c r="X96" s="96"/>
    </row>
    <row r="97" spans="1:24" s="20" customFormat="1" x14ac:dyDescent="0.25">
      <c r="A97" s="97"/>
      <c r="B97" s="40"/>
      <c r="C97" s="73"/>
      <c r="D97" s="85"/>
      <c r="E97" s="54"/>
      <c r="F97" s="28"/>
      <c r="G97" s="28"/>
      <c r="H97" s="54"/>
      <c r="I97" s="76"/>
      <c r="J97" s="132"/>
      <c r="K97" s="133"/>
      <c r="L97" s="70"/>
      <c r="M97" s="70"/>
      <c r="N97" s="73"/>
      <c r="Q97" s="85"/>
      <c r="R97" s="85"/>
      <c r="S97" s="85"/>
      <c r="T97" s="85"/>
      <c r="U97" s="85"/>
      <c r="V97" s="85"/>
      <c r="W97" s="85"/>
      <c r="X97" s="96"/>
    </row>
    <row r="98" spans="1:24" s="20" customFormat="1" x14ac:dyDescent="0.25">
      <c r="A98" s="97"/>
      <c r="B98" s="40"/>
      <c r="C98" s="73"/>
      <c r="D98" s="85"/>
      <c r="E98" s="54"/>
      <c r="F98" s="28"/>
      <c r="G98" s="28"/>
      <c r="H98" s="54"/>
      <c r="I98" s="76"/>
      <c r="J98" s="132"/>
      <c r="K98" s="133"/>
      <c r="L98" s="70"/>
      <c r="M98" s="70"/>
      <c r="N98" s="73"/>
      <c r="Q98" s="85"/>
      <c r="R98" s="85"/>
      <c r="S98" s="85"/>
      <c r="T98" s="85"/>
      <c r="U98" s="85"/>
      <c r="V98" s="85"/>
      <c r="W98" s="85"/>
      <c r="X98" s="96"/>
    </row>
    <row r="99" spans="1:24" s="20" customFormat="1" x14ac:dyDescent="0.25">
      <c r="A99" s="97"/>
      <c r="B99" s="40"/>
      <c r="C99" s="73"/>
      <c r="D99" s="85"/>
      <c r="E99" s="28"/>
      <c r="F99" s="28"/>
      <c r="G99" s="28"/>
      <c r="H99" s="76"/>
      <c r="I99" s="76"/>
      <c r="J99" s="132"/>
      <c r="K99" s="133"/>
      <c r="L99" s="70"/>
      <c r="M99" s="70"/>
      <c r="N99" s="73"/>
      <c r="Q99" s="85"/>
      <c r="R99" s="85"/>
      <c r="S99" s="85"/>
      <c r="T99" s="85"/>
      <c r="U99" s="85"/>
      <c r="V99" s="85"/>
      <c r="W99" s="85"/>
      <c r="X99" s="96"/>
    </row>
    <row r="100" spans="1:24" s="20" customFormat="1" x14ac:dyDescent="0.25">
      <c r="B100" s="40"/>
      <c r="C100" s="73"/>
      <c r="D100" s="85"/>
      <c r="E100" s="28"/>
      <c r="F100" s="28"/>
      <c r="G100" s="28"/>
      <c r="H100" s="76"/>
      <c r="I100" s="76"/>
      <c r="J100" s="132"/>
      <c r="K100" s="133"/>
      <c r="L100" s="70"/>
      <c r="M100" s="70"/>
      <c r="N100" s="73"/>
      <c r="Q100" s="85"/>
      <c r="R100" s="85"/>
      <c r="S100" s="85"/>
      <c r="T100" s="85"/>
      <c r="U100" s="85"/>
      <c r="V100" s="85"/>
      <c r="W100" s="85"/>
      <c r="X100" s="96"/>
    </row>
    <row r="101" spans="1:24" s="20" customFormat="1" x14ac:dyDescent="0.25">
      <c r="B101" s="40"/>
      <c r="C101" s="73"/>
      <c r="D101" s="85"/>
      <c r="E101" s="28"/>
      <c r="F101" s="28"/>
      <c r="G101" s="28"/>
      <c r="H101" s="76"/>
      <c r="I101" s="76"/>
      <c r="J101" s="132"/>
      <c r="K101" s="133"/>
      <c r="L101" s="70"/>
      <c r="M101" s="70"/>
      <c r="N101" s="73"/>
      <c r="Q101" s="85"/>
      <c r="R101" s="85"/>
      <c r="S101" s="85"/>
      <c r="T101" s="85"/>
      <c r="U101" s="85"/>
      <c r="V101" s="85"/>
      <c r="W101" s="85"/>
      <c r="X101" s="96"/>
    </row>
    <row r="102" spans="1:24" s="20" customFormat="1" x14ac:dyDescent="0.25">
      <c r="B102" s="40"/>
      <c r="C102" s="73"/>
      <c r="D102" s="85"/>
      <c r="E102" s="28"/>
      <c r="F102" s="28"/>
      <c r="G102" s="28"/>
      <c r="H102" s="76"/>
      <c r="I102" s="76"/>
      <c r="J102" s="132"/>
      <c r="K102" s="133"/>
      <c r="L102" s="70"/>
      <c r="M102" s="70"/>
      <c r="N102" s="73"/>
      <c r="Q102" s="85"/>
      <c r="R102" s="85"/>
      <c r="S102" s="85"/>
      <c r="T102" s="85"/>
      <c r="U102" s="85"/>
      <c r="V102" s="85"/>
      <c r="W102" s="85"/>
      <c r="X102" s="96"/>
    </row>
    <row r="103" spans="1:24" s="20" customFormat="1" x14ac:dyDescent="0.25">
      <c r="B103" s="40"/>
      <c r="C103" s="73"/>
      <c r="D103" s="85"/>
      <c r="E103" s="28"/>
      <c r="F103" s="28"/>
      <c r="G103" s="28"/>
      <c r="H103" s="76"/>
      <c r="I103" s="76"/>
      <c r="J103" s="132"/>
      <c r="K103" s="133"/>
      <c r="L103" s="70"/>
      <c r="M103" s="70"/>
      <c r="N103" s="73"/>
      <c r="Q103" s="85"/>
      <c r="R103" s="85"/>
      <c r="S103" s="85"/>
      <c r="T103" s="85"/>
      <c r="U103" s="85"/>
      <c r="V103" s="72"/>
      <c r="W103" s="85"/>
      <c r="X103" s="96"/>
    </row>
    <row r="104" spans="1:24" s="20" customFormat="1" x14ac:dyDescent="0.25">
      <c r="A104" s="97"/>
      <c r="B104" s="40"/>
      <c r="C104" s="73"/>
      <c r="D104" s="85"/>
      <c r="E104" s="28"/>
      <c r="F104" s="28"/>
      <c r="G104" s="28"/>
      <c r="H104" s="76"/>
      <c r="I104" s="76"/>
      <c r="J104" s="132"/>
      <c r="K104" s="133"/>
      <c r="L104" s="70"/>
      <c r="M104" s="70"/>
      <c r="N104" s="73"/>
      <c r="Q104" s="85"/>
      <c r="R104" s="85"/>
      <c r="S104" s="85"/>
      <c r="T104" s="85"/>
      <c r="U104" s="85"/>
      <c r="V104" s="85"/>
      <c r="W104" s="85"/>
      <c r="X104" s="96"/>
    </row>
    <row r="105" spans="1:24" s="20" customFormat="1" x14ac:dyDescent="0.25">
      <c r="A105" s="97"/>
      <c r="B105" s="32"/>
      <c r="C105" s="67"/>
      <c r="D105" s="60"/>
      <c r="E105" s="43"/>
      <c r="F105" s="43"/>
      <c r="G105" s="43"/>
      <c r="H105" s="68"/>
      <c r="I105" s="68"/>
      <c r="J105" s="132"/>
      <c r="K105" s="133"/>
      <c r="L105" s="70"/>
      <c r="M105" s="70"/>
      <c r="N105" s="73"/>
      <c r="Q105" s="85"/>
      <c r="R105" s="85"/>
      <c r="S105" s="85"/>
      <c r="T105" s="85"/>
      <c r="U105" s="85"/>
      <c r="V105" s="85"/>
      <c r="W105" s="85"/>
      <c r="X105" s="96"/>
    </row>
    <row r="106" spans="1:24" s="20" customFormat="1" x14ac:dyDescent="0.25">
      <c r="A106" s="97"/>
      <c r="B106" s="32"/>
      <c r="C106" s="67"/>
      <c r="D106" s="60"/>
      <c r="E106" s="43"/>
      <c r="F106" s="43"/>
      <c r="G106" s="43"/>
      <c r="H106" s="68"/>
      <c r="I106" s="68"/>
      <c r="J106" s="132"/>
      <c r="K106" s="133"/>
      <c r="L106" s="70"/>
      <c r="M106" s="70"/>
      <c r="N106" s="73"/>
      <c r="Q106" s="85"/>
      <c r="R106" s="85"/>
      <c r="S106" s="85"/>
      <c r="T106" s="85"/>
      <c r="U106" s="85"/>
      <c r="V106" s="85"/>
      <c r="W106" s="85"/>
      <c r="X106" s="96"/>
    </row>
    <row r="107" spans="1:24" s="20" customFormat="1" x14ac:dyDescent="0.25">
      <c r="A107" s="97"/>
      <c r="B107" s="32"/>
      <c r="C107" s="67"/>
      <c r="D107" s="60"/>
      <c r="E107" s="43"/>
      <c r="F107" s="43"/>
      <c r="G107" s="43"/>
      <c r="H107" s="68"/>
      <c r="I107" s="68"/>
      <c r="J107" s="132"/>
      <c r="K107" s="133"/>
      <c r="L107" s="70"/>
      <c r="M107" s="70"/>
      <c r="N107" s="73"/>
      <c r="Q107" s="85"/>
      <c r="R107" s="85"/>
      <c r="S107" s="85"/>
      <c r="T107" s="85"/>
      <c r="U107" s="85"/>
      <c r="V107" s="85"/>
      <c r="W107" s="85"/>
      <c r="X107" s="96"/>
    </row>
    <row r="108" spans="1:24" s="20" customFormat="1" x14ac:dyDescent="0.25">
      <c r="A108" s="97"/>
      <c r="B108" s="32"/>
      <c r="C108" s="67"/>
      <c r="D108" s="60"/>
      <c r="E108" s="43"/>
      <c r="F108" s="43"/>
      <c r="G108" s="43"/>
      <c r="H108" s="68"/>
      <c r="I108" s="68"/>
      <c r="J108" s="132"/>
      <c r="K108" s="133"/>
      <c r="L108" s="70"/>
      <c r="M108" s="70"/>
      <c r="N108" s="73"/>
      <c r="Q108" s="85"/>
      <c r="R108" s="85"/>
      <c r="S108" s="85"/>
      <c r="T108" s="85"/>
      <c r="U108" s="85"/>
      <c r="V108" s="85"/>
      <c r="W108" s="85"/>
      <c r="X108" s="96"/>
    </row>
    <row r="109" spans="1:24" s="20" customFormat="1" x14ac:dyDescent="0.25">
      <c r="A109" s="97"/>
      <c r="B109" s="32"/>
      <c r="C109" s="67"/>
      <c r="D109" s="60"/>
      <c r="E109" s="43"/>
      <c r="F109" s="43"/>
      <c r="G109" s="43"/>
      <c r="H109" s="68"/>
      <c r="I109" s="68"/>
      <c r="J109" s="132"/>
      <c r="K109" s="133"/>
      <c r="L109" s="70"/>
      <c r="M109" s="70"/>
      <c r="N109" s="73"/>
      <c r="Q109" s="85"/>
      <c r="R109" s="85"/>
      <c r="S109" s="85"/>
      <c r="T109" s="85"/>
      <c r="U109" s="85"/>
      <c r="V109" s="85"/>
      <c r="W109" s="85"/>
      <c r="X109" s="96"/>
    </row>
    <row r="110" spans="1:24" s="20" customFormat="1" x14ac:dyDescent="0.25">
      <c r="A110" s="97"/>
      <c r="B110" s="32"/>
      <c r="C110" s="67"/>
      <c r="D110" s="60"/>
      <c r="E110" s="43"/>
      <c r="F110" s="43"/>
      <c r="G110" s="43"/>
      <c r="H110" s="68"/>
      <c r="I110" s="68"/>
      <c r="J110" s="132"/>
      <c r="K110" s="133"/>
      <c r="L110" s="70"/>
      <c r="M110" s="70"/>
      <c r="N110" s="73"/>
      <c r="Q110" s="85"/>
      <c r="R110" s="85"/>
      <c r="S110" s="85"/>
      <c r="T110" s="85"/>
      <c r="U110" s="85"/>
      <c r="V110" s="85"/>
      <c r="W110" s="85"/>
      <c r="X110" s="96"/>
    </row>
    <row r="111" spans="1:24" s="20" customFormat="1" x14ac:dyDescent="0.25">
      <c r="A111" s="97"/>
      <c r="B111" s="32"/>
      <c r="C111" s="67"/>
      <c r="D111" s="60"/>
      <c r="E111" s="43"/>
      <c r="F111" s="43"/>
      <c r="G111" s="43"/>
      <c r="H111" s="68"/>
      <c r="I111" s="68"/>
      <c r="J111" s="132"/>
      <c r="K111" s="133"/>
      <c r="L111" s="70"/>
      <c r="M111" s="70"/>
      <c r="N111" s="73"/>
      <c r="Q111" s="85"/>
      <c r="R111" s="85"/>
      <c r="S111" s="85"/>
      <c r="T111" s="85"/>
      <c r="U111" s="85"/>
      <c r="V111" s="85"/>
      <c r="W111" s="85"/>
      <c r="X111" s="96"/>
    </row>
    <row r="112" spans="1:24" s="20" customFormat="1" x14ac:dyDescent="0.25">
      <c r="A112" s="97"/>
      <c r="B112" s="32"/>
      <c r="C112" s="67"/>
      <c r="D112" s="60"/>
      <c r="E112" s="43"/>
      <c r="F112" s="43"/>
      <c r="G112" s="43"/>
      <c r="H112" s="68"/>
      <c r="I112" s="68"/>
      <c r="J112" s="132"/>
      <c r="K112" s="133"/>
      <c r="L112" s="70"/>
      <c r="M112" s="70"/>
      <c r="N112" s="73"/>
      <c r="Q112" s="85"/>
      <c r="R112" s="85"/>
      <c r="S112" s="85"/>
      <c r="T112" s="85"/>
      <c r="U112" s="85"/>
      <c r="V112" s="85"/>
      <c r="W112" s="85"/>
      <c r="X112" s="96"/>
    </row>
    <row r="113" spans="1:24" s="20" customFormat="1" x14ac:dyDescent="0.25">
      <c r="A113" s="97"/>
      <c r="B113" s="32"/>
      <c r="C113" s="67"/>
      <c r="D113" s="60"/>
      <c r="E113" s="43"/>
      <c r="F113" s="43"/>
      <c r="G113" s="43"/>
      <c r="H113" s="68"/>
      <c r="I113" s="68"/>
      <c r="J113" s="132"/>
      <c r="K113" s="133"/>
      <c r="L113" s="70"/>
      <c r="M113" s="70"/>
      <c r="N113" s="73"/>
      <c r="Q113" s="85"/>
      <c r="R113" s="85"/>
      <c r="S113" s="85"/>
      <c r="T113" s="85"/>
      <c r="U113" s="85"/>
      <c r="V113" s="85"/>
      <c r="W113" s="85"/>
      <c r="X113" s="96"/>
    </row>
    <row r="114" spans="1:24" s="20" customFormat="1" x14ac:dyDescent="0.25">
      <c r="A114" s="97"/>
      <c r="B114" s="32"/>
      <c r="C114" s="67"/>
      <c r="D114" s="60"/>
      <c r="E114" s="43"/>
      <c r="F114" s="43"/>
      <c r="G114" s="43"/>
      <c r="H114" s="68"/>
      <c r="I114" s="68"/>
      <c r="J114" s="132"/>
      <c r="K114" s="133"/>
      <c r="L114" s="70"/>
      <c r="M114" s="70"/>
      <c r="N114" s="73"/>
      <c r="Q114" s="85"/>
      <c r="R114" s="85"/>
      <c r="S114" s="85"/>
      <c r="T114" s="85"/>
      <c r="U114" s="85"/>
      <c r="V114" s="85"/>
      <c r="W114" s="85"/>
      <c r="X114" s="96"/>
    </row>
    <row r="115" spans="1:24" s="20" customFormat="1" x14ac:dyDescent="0.25">
      <c r="A115" s="97"/>
      <c r="B115" s="32"/>
      <c r="C115" s="67"/>
      <c r="D115" s="60"/>
      <c r="E115" s="43"/>
      <c r="F115" s="43"/>
      <c r="G115" s="68"/>
      <c r="H115" s="68"/>
      <c r="I115" s="68"/>
      <c r="J115" s="132"/>
      <c r="K115" s="133"/>
      <c r="L115" s="60"/>
      <c r="M115" s="70"/>
      <c r="N115" s="73"/>
      <c r="Q115" s="85"/>
      <c r="R115" s="85"/>
      <c r="S115" s="85"/>
      <c r="T115" s="85"/>
      <c r="U115" s="85"/>
      <c r="V115" s="85"/>
      <c r="W115" s="85"/>
      <c r="X115" s="96"/>
    </row>
    <row r="116" spans="1:24" s="20" customFormat="1" x14ac:dyDescent="0.25">
      <c r="A116" s="97"/>
      <c r="B116" s="32"/>
      <c r="C116" s="67"/>
      <c r="D116" s="60"/>
      <c r="E116" s="43"/>
      <c r="F116" s="43"/>
      <c r="G116" s="68"/>
      <c r="H116" s="68"/>
      <c r="I116" s="68"/>
      <c r="J116" s="132"/>
      <c r="K116" s="133"/>
      <c r="L116" s="70"/>
      <c r="M116" s="70"/>
      <c r="N116" s="73"/>
      <c r="Q116" s="85"/>
      <c r="R116" s="85"/>
      <c r="S116" s="85"/>
      <c r="T116" s="85"/>
      <c r="U116" s="85"/>
      <c r="V116" s="85"/>
      <c r="W116" s="85"/>
      <c r="X116" s="96"/>
    </row>
    <row r="117" spans="1:24" s="20" customFormat="1" x14ac:dyDescent="0.25">
      <c r="A117" s="97"/>
      <c r="B117" s="32"/>
      <c r="C117" s="67"/>
      <c r="D117" s="60"/>
      <c r="E117" s="43"/>
      <c r="F117" s="43"/>
      <c r="G117" s="68"/>
      <c r="H117" s="68"/>
      <c r="I117" s="68"/>
      <c r="J117" s="132"/>
      <c r="K117" s="133"/>
      <c r="L117" s="70"/>
      <c r="M117" s="70"/>
      <c r="N117" s="73"/>
      <c r="Q117" s="85"/>
      <c r="R117" s="85"/>
      <c r="S117" s="85"/>
      <c r="T117" s="85"/>
      <c r="U117" s="85"/>
      <c r="V117" s="85"/>
      <c r="W117" s="85"/>
      <c r="X117" s="96"/>
    </row>
    <row r="118" spans="1:24" s="20" customFormat="1" x14ac:dyDescent="0.25">
      <c r="A118" s="97"/>
      <c r="B118" s="32"/>
      <c r="C118" s="67"/>
      <c r="D118" s="60"/>
      <c r="E118" s="43"/>
      <c r="F118" s="43"/>
      <c r="G118" s="68"/>
      <c r="H118" s="68"/>
      <c r="I118" s="68"/>
      <c r="J118" s="132"/>
      <c r="K118" s="133"/>
      <c r="L118" s="70"/>
      <c r="M118" s="70"/>
      <c r="N118" s="73"/>
      <c r="Q118" s="85"/>
      <c r="R118" s="85"/>
      <c r="S118" s="85"/>
      <c r="T118" s="85"/>
      <c r="U118" s="85"/>
      <c r="V118" s="85"/>
      <c r="W118" s="85"/>
      <c r="X118" s="96"/>
    </row>
    <row r="119" spans="1:24" x14ac:dyDescent="0.25">
      <c r="A119" s="97"/>
      <c r="B119" s="32"/>
      <c r="C119" s="67"/>
      <c r="D119" s="60"/>
      <c r="E119" s="43"/>
      <c r="F119" s="43"/>
      <c r="G119" s="68"/>
      <c r="H119" s="68"/>
      <c r="I119" s="68"/>
      <c r="J119" s="132"/>
      <c r="K119" s="133"/>
      <c r="L119" s="70"/>
      <c r="M119" s="70"/>
      <c r="N119" s="73"/>
    </row>
    <row r="120" spans="1:24" x14ac:dyDescent="0.25">
      <c r="A120" s="97"/>
      <c r="B120" s="32"/>
      <c r="C120" s="67"/>
      <c r="D120" s="60"/>
      <c r="E120" s="68"/>
      <c r="F120" s="68"/>
      <c r="G120" s="68"/>
      <c r="H120" s="68"/>
      <c r="I120" s="68"/>
      <c r="J120" s="132"/>
      <c r="K120" s="133"/>
      <c r="L120" s="70"/>
      <c r="M120" s="70"/>
      <c r="N120" s="73"/>
    </row>
    <row r="121" spans="1:24" x14ac:dyDescent="0.25">
      <c r="A121" s="97"/>
      <c r="B121" s="32"/>
      <c r="C121" s="67"/>
      <c r="D121" s="60"/>
      <c r="E121" s="68"/>
      <c r="F121" s="68"/>
      <c r="G121" s="68"/>
      <c r="H121" s="68"/>
      <c r="I121" s="68"/>
      <c r="J121" s="132"/>
      <c r="K121" s="133"/>
      <c r="L121" s="70"/>
      <c r="M121" s="70"/>
      <c r="N121" s="73"/>
    </row>
    <row r="122" spans="1:24" x14ac:dyDescent="0.25">
      <c r="A122" s="97"/>
      <c r="B122" s="32"/>
      <c r="C122" s="67"/>
      <c r="D122" s="60"/>
      <c r="E122" s="68"/>
      <c r="F122" s="68"/>
      <c r="G122" s="68"/>
      <c r="H122" s="68"/>
      <c r="I122" s="68"/>
      <c r="J122" s="132"/>
      <c r="K122" s="133"/>
      <c r="L122" s="70"/>
      <c r="M122" s="70"/>
      <c r="N122" s="73"/>
    </row>
    <row r="123" spans="1:24" x14ac:dyDescent="0.25">
      <c r="A123" s="97"/>
      <c r="B123" s="32"/>
      <c r="C123" s="67"/>
      <c r="D123" s="60"/>
      <c r="E123" s="68"/>
      <c r="F123" s="68"/>
      <c r="G123" s="68"/>
      <c r="H123" s="68"/>
      <c r="I123" s="68"/>
      <c r="J123" s="132"/>
      <c r="K123" s="133"/>
      <c r="L123" s="70"/>
      <c r="M123" s="70"/>
      <c r="N123" s="73"/>
    </row>
    <row r="124" spans="1:24" x14ac:dyDescent="0.25">
      <c r="A124" s="97"/>
      <c r="B124" s="32"/>
      <c r="C124" s="67"/>
      <c r="D124" s="60"/>
      <c r="E124" s="39"/>
      <c r="F124" s="39"/>
      <c r="G124" s="39"/>
      <c r="H124" s="39"/>
      <c r="I124" s="39"/>
      <c r="J124" s="132"/>
      <c r="K124" s="133"/>
      <c r="L124" s="70"/>
      <c r="M124" s="70"/>
      <c r="N124" s="73"/>
    </row>
    <row r="125" spans="1:24" x14ac:dyDescent="0.25">
      <c r="A125" s="97"/>
      <c r="B125" s="32"/>
      <c r="C125" s="67"/>
      <c r="D125" s="60"/>
      <c r="E125" s="39"/>
      <c r="F125" s="39"/>
      <c r="G125" s="39"/>
      <c r="H125" s="39"/>
      <c r="I125" s="39"/>
      <c r="J125" s="132"/>
      <c r="K125" s="133"/>
      <c r="L125" s="70"/>
      <c r="M125" s="70"/>
      <c r="N125" s="73"/>
    </row>
    <row r="126" spans="1:24" x14ac:dyDescent="0.25">
      <c r="A126" s="97"/>
      <c r="B126" s="32"/>
      <c r="C126" s="67"/>
      <c r="D126" s="60"/>
      <c r="E126" s="39"/>
      <c r="F126" s="39"/>
      <c r="G126" s="39"/>
      <c r="H126" s="39"/>
      <c r="I126" s="39"/>
      <c r="J126" s="132"/>
      <c r="K126" s="133"/>
      <c r="L126" s="70"/>
      <c r="M126" s="70"/>
      <c r="N126" s="73"/>
    </row>
    <row r="127" spans="1:24" x14ac:dyDescent="0.25">
      <c r="A127" s="97"/>
      <c r="C127" s="67"/>
      <c r="D127" s="39"/>
      <c r="E127" s="39"/>
      <c r="F127" s="39"/>
      <c r="G127" s="39"/>
      <c r="H127" s="39"/>
      <c r="I127" s="33"/>
      <c r="J127" s="132"/>
      <c r="K127" s="133"/>
      <c r="L127" s="70"/>
      <c r="M127" s="70"/>
      <c r="N127" s="73"/>
    </row>
    <row r="128" spans="1:24" x14ac:dyDescent="0.25">
      <c r="J128" s="132"/>
      <c r="K128" s="133"/>
      <c r="M128" s="70"/>
      <c r="N128" s="73"/>
    </row>
    <row r="129" spans="10:14" x14ac:dyDescent="0.25">
      <c r="J129" s="132"/>
      <c r="K129" s="133"/>
      <c r="M129" s="70"/>
      <c r="N129" s="73"/>
    </row>
    <row r="130" spans="10:14" x14ac:dyDescent="0.25">
      <c r="J130" s="132"/>
      <c r="K130" s="133"/>
      <c r="M130" s="70"/>
      <c r="N130" s="73"/>
    </row>
    <row r="131" spans="10:14" x14ac:dyDescent="0.25">
      <c r="J131" s="132"/>
      <c r="K131" s="133"/>
      <c r="M131" s="70"/>
      <c r="N131" s="73"/>
    </row>
    <row r="132" spans="10:14" x14ac:dyDescent="0.25">
      <c r="J132" s="132"/>
      <c r="K132" s="133"/>
      <c r="M132" s="70"/>
      <c r="N132" s="73"/>
    </row>
    <row r="133" spans="10:14" x14ac:dyDescent="0.25">
      <c r="J133" s="132"/>
      <c r="K133" s="133"/>
      <c r="M133" s="70"/>
      <c r="N133" s="73"/>
    </row>
    <row r="134" spans="10:14" x14ac:dyDescent="0.25">
      <c r="J134" s="132"/>
      <c r="K134" s="133"/>
      <c r="M134" s="70"/>
      <c r="N134" s="73"/>
    </row>
    <row r="135" spans="10:14" x14ac:dyDescent="0.25">
      <c r="J135" s="132"/>
      <c r="K135" s="133"/>
      <c r="M135" s="70"/>
      <c r="N135" s="73"/>
    </row>
    <row r="136" spans="10:14" x14ac:dyDescent="0.25">
      <c r="J136" s="132"/>
      <c r="K136" s="133"/>
      <c r="M136" s="70"/>
      <c r="N136" s="73"/>
    </row>
    <row r="137" spans="10:14" x14ac:dyDescent="0.25">
      <c r="J137" s="132"/>
      <c r="K137" s="133"/>
      <c r="M137" s="70"/>
      <c r="N137" s="73"/>
    </row>
    <row r="138" spans="10:14" x14ac:dyDescent="0.25">
      <c r="J138" s="132"/>
      <c r="K138" s="133"/>
      <c r="M138" s="70"/>
      <c r="N138" s="73"/>
    </row>
    <row r="139" spans="10:14" x14ac:dyDescent="0.25">
      <c r="J139" s="132"/>
      <c r="K139" s="133"/>
      <c r="M139" s="70"/>
      <c r="N139" s="73"/>
    </row>
    <row r="140" spans="10:14" x14ac:dyDescent="0.25">
      <c r="J140" s="132"/>
      <c r="K140" s="133"/>
      <c r="M140" s="70"/>
      <c r="N140" s="73"/>
    </row>
    <row r="141" spans="10:14" x14ac:dyDescent="0.25">
      <c r="J141" s="132"/>
      <c r="K141" s="133"/>
      <c r="M141" s="70"/>
      <c r="N141" s="73"/>
    </row>
    <row r="142" spans="10:14" x14ac:dyDescent="0.25">
      <c r="J142" s="132"/>
      <c r="K142" s="133"/>
    </row>
    <row r="143" spans="10:14" x14ac:dyDescent="0.25">
      <c r="J143" s="132"/>
      <c r="K143" s="133"/>
    </row>
    <row r="144" spans="10:14" x14ac:dyDescent="0.25">
      <c r="J144" s="132"/>
      <c r="K144" s="133"/>
    </row>
    <row r="145" spans="10:11" x14ac:dyDescent="0.25">
      <c r="J145" s="132"/>
      <c r="K145" s="133"/>
    </row>
    <row r="146" spans="10:11" x14ac:dyDescent="0.25">
      <c r="J146" s="132"/>
      <c r="K146" s="133"/>
    </row>
    <row r="147" spans="10:11" x14ac:dyDescent="0.25">
      <c r="J147" s="132"/>
      <c r="K147" s="133"/>
    </row>
    <row r="148" spans="10:11" x14ac:dyDescent="0.25">
      <c r="J148" s="132"/>
      <c r="K148" s="133"/>
    </row>
    <row r="149" spans="10:11" x14ac:dyDescent="0.25">
      <c r="J149" s="132"/>
      <c r="K149" s="133"/>
    </row>
    <row r="150" spans="10:11" x14ac:dyDescent="0.25">
      <c r="J150" s="132"/>
      <c r="K150" s="133"/>
    </row>
    <row r="151" spans="10:11" x14ac:dyDescent="0.25">
      <c r="J151" s="132"/>
      <c r="K151" s="133"/>
    </row>
    <row r="152" spans="10:11" x14ac:dyDescent="0.25">
      <c r="J152" s="132"/>
      <c r="K152" s="133"/>
    </row>
    <row r="153" spans="10:11" x14ac:dyDescent="0.25">
      <c r="J153" s="132"/>
      <c r="K153" s="133"/>
    </row>
    <row r="154" spans="10:11" x14ac:dyDescent="0.25">
      <c r="J154" s="132"/>
      <c r="K154" s="133"/>
    </row>
    <row r="155" spans="10:11" x14ac:dyDescent="0.25">
      <c r="J155" s="132"/>
      <c r="K155" s="133"/>
    </row>
    <row r="156" spans="10:11" x14ac:dyDescent="0.25">
      <c r="J156" s="132"/>
      <c r="K156" s="133"/>
    </row>
    <row r="157" spans="10:11" x14ac:dyDescent="0.25">
      <c r="J157" s="132"/>
      <c r="K157" s="133"/>
    </row>
    <row r="158" spans="10:11" x14ac:dyDescent="0.25">
      <c r="J158" s="132"/>
      <c r="K158" s="133"/>
    </row>
    <row r="159" spans="10:11" x14ac:dyDescent="0.25">
      <c r="J159" s="132"/>
      <c r="K159" s="133"/>
    </row>
    <row r="160" spans="10:11" x14ac:dyDescent="0.25">
      <c r="J160" s="132"/>
      <c r="K160" s="133"/>
    </row>
    <row r="161" spans="10:11" x14ac:dyDescent="0.25">
      <c r="J161" s="132"/>
      <c r="K161" s="133"/>
    </row>
    <row r="162" spans="10:11" x14ac:dyDescent="0.25">
      <c r="J162" s="132"/>
      <c r="K162" s="133"/>
    </row>
    <row r="163" spans="10:11" x14ac:dyDescent="0.25">
      <c r="J163" s="132"/>
      <c r="K163" s="133"/>
    </row>
    <row r="164" spans="10:11" x14ac:dyDescent="0.25">
      <c r="J164" s="132"/>
      <c r="K164" s="133"/>
    </row>
    <row r="165" spans="10:11" x14ac:dyDescent="0.25">
      <c r="J165" s="132"/>
      <c r="K165" s="133"/>
    </row>
    <row r="166" spans="10:11" x14ac:dyDescent="0.25">
      <c r="J166" s="132"/>
      <c r="K166" s="133"/>
    </row>
    <row r="167" spans="10:11" x14ac:dyDescent="0.25">
      <c r="J167" s="132"/>
      <c r="K167" s="133"/>
    </row>
    <row r="168" spans="10:11" x14ac:dyDescent="0.25">
      <c r="J168" s="132"/>
      <c r="K168" s="133"/>
    </row>
    <row r="169" spans="10:11" x14ac:dyDescent="0.25">
      <c r="J169" s="132"/>
      <c r="K169" s="133"/>
    </row>
    <row r="170" spans="10:11" x14ac:dyDescent="0.25">
      <c r="J170" s="132"/>
      <c r="K170" s="133"/>
    </row>
    <row r="171" spans="10:11" x14ac:dyDescent="0.25">
      <c r="J171" s="132"/>
      <c r="K171" s="133"/>
    </row>
    <row r="172" spans="10:11" x14ac:dyDescent="0.25">
      <c r="J172" s="132"/>
      <c r="K172" s="133"/>
    </row>
    <row r="173" spans="10:11" x14ac:dyDescent="0.25">
      <c r="J173" s="132"/>
      <c r="K173" s="133"/>
    </row>
    <row r="174" spans="10:11" x14ac:dyDescent="0.25">
      <c r="J174" s="132"/>
      <c r="K174" s="133"/>
    </row>
    <row r="175" spans="10:11" x14ac:dyDescent="0.25">
      <c r="J175" s="132"/>
      <c r="K175" s="133"/>
    </row>
    <row r="176" spans="10:11" x14ac:dyDescent="0.25">
      <c r="J176" s="132"/>
      <c r="K176" s="133"/>
    </row>
    <row r="177" spans="10:11" x14ac:dyDescent="0.25">
      <c r="J177" s="132"/>
      <c r="K177" s="133"/>
    </row>
    <row r="178" spans="10:11" x14ac:dyDescent="0.25">
      <c r="J178" s="132"/>
      <c r="K178" s="133"/>
    </row>
    <row r="179" spans="10:11" x14ac:dyDescent="0.25">
      <c r="J179" s="132"/>
      <c r="K179" s="133"/>
    </row>
    <row r="180" spans="10:11" x14ac:dyDescent="0.25">
      <c r="J180" s="132"/>
      <c r="K180" s="133"/>
    </row>
    <row r="181" spans="10:11" x14ac:dyDescent="0.25">
      <c r="J181" s="132"/>
      <c r="K181" s="133"/>
    </row>
    <row r="182" spans="10:11" x14ac:dyDescent="0.25">
      <c r="J182" s="132"/>
      <c r="K182" s="133"/>
    </row>
    <row r="183" spans="10:11" x14ac:dyDescent="0.25">
      <c r="J183" s="132"/>
      <c r="K183" s="133"/>
    </row>
    <row r="184" spans="10:11" x14ac:dyDescent="0.25">
      <c r="J184" s="132"/>
      <c r="K184" s="133"/>
    </row>
    <row r="185" spans="10:11" x14ac:dyDescent="0.25">
      <c r="J185" s="132"/>
      <c r="K185" s="133"/>
    </row>
    <row r="186" spans="10:11" x14ac:dyDescent="0.25">
      <c r="J186" s="132"/>
      <c r="K186" s="133"/>
    </row>
    <row r="187" spans="10:11" x14ac:dyDescent="0.25">
      <c r="J187" s="132"/>
      <c r="K187" s="133"/>
    </row>
    <row r="188" spans="10:11" x14ac:dyDescent="0.25">
      <c r="J188" s="132"/>
      <c r="K188" s="133"/>
    </row>
    <row r="189" spans="10:11" x14ac:dyDescent="0.25">
      <c r="J189" s="132"/>
      <c r="K189" s="133"/>
    </row>
    <row r="190" spans="10:11" x14ac:dyDescent="0.25">
      <c r="J190" s="132"/>
      <c r="K190" s="133"/>
    </row>
    <row r="191" spans="10:11" x14ac:dyDescent="0.25">
      <c r="J191" s="132"/>
      <c r="K191" s="133"/>
    </row>
    <row r="192" spans="10:11" x14ac:dyDescent="0.25">
      <c r="J192" s="132"/>
      <c r="K192" s="133"/>
    </row>
    <row r="193" spans="10:11" x14ac:dyDescent="0.25">
      <c r="J193" s="132"/>
      <c r="K193" s="133"/>
    </row>
    <row r="194" spans="10:11" x14ac:dyDescent="0.25">
      <c r="J194" s="132"/>
      <c r="K194" s="133"/>
    </row>
    <row r="195" spans="10:11" x14ac:dyDescent="0.25">
      <c r="J195" s="132"/>
      <c r="K195" s="133"/>
    </row>
    <row r="196" spans="10:11" x14ac:dyDescent="0.25">
      <c r="J196" s="132"/>
      <c r="K196" s="133"/>
    </row>
    <row r="197" spans="10:11" x14ac:dyDescent="0.25">
      <c r="J197" s="132"/>
      <c r="K197" s="133"/>
    </row>
    <row r="198" spans="10:11" x14ac:dyDescent="0.25">
      <c r="J198" s="132"/>
      <c r="K198" s="133"/>
    </row>
    <row r="199" spans="10:11" x14ac:dyDescent="0.25">
      <c r="J199" s="132"/>
      <c r="K199" s="133"/>
    </row>
    <row r="200" spans="10:11" x14ac:dyDescent="0.25">
      <c r="J200" s="132"/>
      <c r="K200" s="133"/>
    </row>
    <row r="201" spans="10:11" x14ac:dyDescent="0.25">
      <c r="J201" s="132"/>
      <c r="K201" s="133"/>
    </row>
    <row r="202" spans="10:11" x14ac:dyDescent="0.25">
      <c r="J202" s="132"/>
      <c r="K202" s="133"/>
    </row>
    <row r="203" spans="10:11" x14ac:dyDescent="0.25">
      <c r="J203" s="132"/>
      <c r="K203" s="133"/>
    </row>
    <row r="204" spans="10:11" x14ac:dyDescent="0.25">
      <c r="J204" s="132"/>
      <c r="K204" s="133"/>
    </row>
    <row r="205" spans="10:11" x14ac:dyDescent="0.25">
      <c r="J205" s="132"/>
      <c r="K205" s="133"/>
    </row>
    <row r="206" spans="10:11" x14ac:dyDescent="0.25">
      <c r="J206" s="132"/>
      <c r="K206" s="133"/>
    </row>
    <row r="207" spans="10:11" x14ac:dyDescent="0.25">
      <c r="J207" s="132"/>
      <c r="K207" s="133"/>
    </row>
    <row r="208" spans="10:11" x14ac:dyDescent="0.25">
      <c r="J208" s="132"/>
      <c r="K208" s="133"/>
    </row>
    <row r="209" spans="10:11" x14ac:dyDescent="0.25">
      <c r="J209" s="132"/>
      <c r="K209" s="133"/>
    </row>
    <row r="210" spans="10:11" x14ac:dyDescent="0.25">
      <c r="J210" s="132"/>
      <c r="K210" s="133"/>
    </row>
    <row r="211" spans="10:11" x14ac:dyDescent="0.25">
      <c r="J211" s="132"/>
      <c r="K211" s="133"/>
    </row>
    <row r="212" spans="10:11" x14ac:dyDescent="0.25">
      <c r="J212" s="132"/>
      <c r="K212" s="133"/>
    </row>
    <row r="213" spans="10:11" x14ac:dyDescent="0.25">
      <c r="J213" s="132"/>
      <c r="K213" s="133"/>
    </row>
    <row r="214" spans="10:11" x14ac:dyDescent="0.25">
      <c r="J214" s="132"/>
      <c r="K214" s="133"/>
    </row>
    <row r="215" spans="10:11" x14ac:dyDescent="0.25">
      <c r="J215" s="132"/>
      <c r="K215" s="133"/>
    </row>
    <row r="216" spans="10:11" x14ac:dyDescent="0.25">
      <c r="J216" s="132"/>
      <c r="K216" s="133"/>
    </row>
    <row r="217" spans="10:11" x14ac:dyDescent="0.25">
      <c r="J217" s="132"/>
      <c r="K217" s="133"/>
    </row>
    <row r="218" spans="10:11" x14ac:dyDescent="0.25">
      <c r="J218" s="132"/>
      <c r="K218" s="133"/>
    </row>
    <row r="219" spans="10:11" x14ac:dyDescent="0.25">
      <c r="J219" s="132"/>
      <c r="K219" s="133"/>
    </row>
    <row r="220" spans="10:11" x14ac:dyDescent="0.25">
      <c r="J220" s="132"/>
      <c r="K220" s="133"/>
    </row>
    <row r="221" spans="10:11" x14ac:dyDescent="0.25">
      <c r="J221" s="132"/>
      <c r="K221" s="133"/>
    </row>
    <row r="222" spans="10:11" x14ac:dyDescent="0.25">
      <c r="J222" s="132"/>
      <c r="K222" s="133"/>
    </row>
    <row r="223" spans="10:11" x14ac:dyDescent="0.25">
      <c r="J223" s="132"/>
      <c r="K223" s="133"/>
    </row>
    <row r="224" spans="10:11" x14ac:dyDescent="0.25">
      <c r="J224" s="132"/>
      <c r="K224" s="133"/>
    </row>
    <row r="225" spans="10:11" x14ac:dyDescent="0.25">
      <c r="J225" s="132"/>
      <c r="K225" s="133"/>
    </row>
    <row r="226" spans="10:11" x14ac:dyDescent="0.25">
      <c r="J226" s="132"/>
      <c r="K226" s="133"/>
    </row>
    <row r="227" spans="10:11" x14ac:dyDescent="0.25">
      <c r="J227" s="132"/>
      <c r="K227" s="133"/>
    </row>
    <row r="228" spans="10:11" x14ac:dyDescent="0.25">
      <c r="J228" s="132"/>
      <c r="K228" s="133"/>
    </row>
    <row r="229" spans="10:11" x14ac:dyDescent="0.25">
      <c r="J229" s="132"/>
      <c r="K229" s="133"/>
    </row>
    <row r="230" spans="10:11" x14ac:dyDescent="0.25">
      <c r="J230" s="132"/>
      <c r="K230" s="133"/>
    </row>
    <row r="231" spans="10:11" x14ac:dyDescent="0.25">
      <c r="J231" s="132"/>
      <c r="K231" s="133"/>
    </row>
    <row r="232" spans="10:11" x14ac:dyDescent="0.25">
      <c r="J232" s="132"/>
      <c r="K232" s="133"/>
    </row>
    <row r="233" spans="10:11" x14ac:dyDescent="0.25">
      <c r="J233" s="132"/>
      <c r="K233" s="133"/>
    </row>
    <row r="234" spans="10:11" x14ac:dyDescent="0.25">
      <c r="J234" s="132"/>
      <c r="K234" s="133"/>
    </row>
    <row r="235" spans="10:11" x14ac:dyDescent="0.25">
      <c r="J235" s="132"/>
      <c r="K235" s="133"/>
    </row>
    <row r="236" spans="10:11" x14ac:dyDescent="0.25">
      <c r="J236" s="132"/>
      <c r="K236" s="133"/>
    </row>
    <row r="237" spans="10:11" x14ac:dyDescent="0.25">
      <c r="J237" s="132"/>
      <c r="K237" s="133"/>
    </row>
    <row r="238" spans="10:11" x14ac:dyDescent="0.25">
      <c r="J238" s="132"/>
      <c r="K238" s="133"/>
    </row>
    <row r="239" spans="10:11" x14ac:dyDescent="0.25">
      <c r="J239" s="132"/>
      <c r="K239" s="133"/>
    </row>
    <row r="240" spans="10:11" x14ac:dyDescent="0.25">
      <c r="J240" s="132"/>
      <c r="K240" s="133"/>
    </row>
    <row r="241" spans="10:11" x14ac:dyDescent="0.25">
      <c r="J241" s="132"/>
      <c r="K241" s="133"/>
    </row>
    <row r="242" spans="10:11" x14ac:dyDescent="0.25">
      <c r="J242" s="132"/>
      <c r="K242" s="133"/>
    </row>
    <row r="243" spans="10:11" x14ac:dyDescent="0.25">
      <c r="J243" s="132"/>
      <c r="K243" s="133"/>
    </row>
    <row r="244" spans="10:11" x14ac:dyDescent="0.25">
      <c r="J244" s="132"/>
      <c r="K244" s="133"/>
    </row>
    <row r="245" spans="10:11" x14ac:dyDescent="0.25">
      <c r="J245" s="132"/>
      <c r="K245" s="133"/>
    </row>
    <row r="246" spans="10:11" x14ac:dyDescent="0.25">
      <c r="J246" s="132"/>
      <c r="K246" s="133"/>
    </row>
    <row r="247" spans="10:11" x14ac:dyDescent="0.25">
      <c r="J247" s="132"/>
      <c r="K247" s="133"/>
    </row>
    <row r="248" spans="10:11" x14ac:dyDescent="0.25">
      <c r="J248" s="132"/>
      <c r="K248" s="133"/>
    </row>
    <row r="249" spans="10:11" x14ac:dyDescent="0.25">
      <c r="J249" s="132"/>
      <c r="K249" s="133"/>
    </row>
    <row r="250" spans="10:11" x14ac:dyDescent="0.25">
      <c r="J250" s="132"/>
      <c r="K250" s="133"/>
    </row>
    <row r="251" spans="10:11" x14ac:dyDescent="0.25">
      <c r="J251" s="132"/>
      <c r="K251" s="133"/>
    </row>
    <row r="252" spans="10:11" x14ac:dyDescent="0.25">
      <c r="J252" s="132"/>
      <c r="K252" s="133"/>
    </row>
    <row r="253" spans="10:11" x14ac:dyDescent="0.25">
      <c r="J253" s="132"/>
      <c r="K253" s="133"/>
    </row>
    <row r="254" spans="10:11" x14ac:dyDescent="0.25">
      <c r="J254" s="132"/>
      <c r="K254" s="133"/>
    </row>
    <row r="255" spans="10:11" x14ac:dyDescent="0.25">
      <c r="J255" s="132"/>
      <c r="K255" s="133"/>
    </row>
    <row r="256" spans="10:11" x14ac:dyDescent="0.25">
      <c r="J256" s="132"/>
      <c r="K256" s="133"/>
    </row>
    <row r="257" spans="10:11" x14ac:dyDescent="0.25">
      <c r="J257" s="132"/>
      <c r="K257" s="133"/>
    </row>
    <row r="258" spans="10:11" x14ac:dyDescent="0.25">
      <c r="J258" s="132"/>
      <c r="K258" s="133"/>
    </row>
    <row r="259" spans="10:11" x14ac:dyDescent="0.25">
      <c r="J259" s="132"/>
      <c r="K259" s="133"/>
    </row>
    <row r="260" spans="10:11" x14ac:dyDescent="0.25">
      <c r="J260" s="132"/>
      <c r="K260" s="133"/>
    </row>
    <row r="261" spans="10:11" x14ac:dyDescent="0.25">
      <c r="J261" s="132"/>
      <c r="K261" s="133"/>
    </row>
    <row r="262" spans="10:11" x14ac:dyDescent="0.25">
      <c r="J262" s="132"/>
      <c r="K262" s="133"/>
    </row>
    <row r="263" spans="10:11" x14ac:dyDescent="0.25">
      <c r="J263" s="132"/>
      <c r="K263" s="133"/>
    </row>
    <row r="264" spans="10:11" x14ac:dyDescent="0.25">
      <c r="J264" s="132"/>
      <c r="K264" s="133"/>
    </row>
    <row r="265" spans="10:11" x14ac:dyDescent="0.25">
      <c r="J265" s="132"/>
      <c r="K265" s="133"/>
    </row>
    <row r="266" spans="10:11" x14ac:dyDescent="0.25">
      <c r="J266" s="132"/>
      <c r="K266" s="133"/>
    </row>
    <row r="267" spans="10:11" x14ac:dyDescent="0.25">
      <c r="J267" s="132"/>
      <c r="K267" s="133"/>
    </row>
    <row r="268" spans="10:11" x14ac:dyDescent="0.25">
      <c r="J268" s="132"/>
      <c r="K268" s="133"/>
    </row>
    <row r="269" spans="10:11" x14ac:dyDescent="0.25">
      <c r="J269" s="132"/>
      <c r="K269" s="133"/>
    </row>
    <row r="270" spans="10:11" x14ac:dyDescent="0.25">
      <c r="J270" s="132"/>
      <c r="K270" s="133"/>
    </row>
    <row r="271" spans="10:11" x14ac:dyDescent="0.25">
      <c r="J271" s="132"/>
      <c r="K271" s="133"/>
    </row>
    <row r="272" spans="10:11" x14ac:dyDescent="0.25">
      <c r="J272" s="132"/>
      <c r="K272" s="133"/>
    </row>
    <row r="273" spans="10:11" x14ac:dyDescent="0.25">
      <c r="J273" s="132"/>
      <c r="K273" s="133"/>
    </row>
    <row r="274" spans="10:11" x14ac:dyDescent="0.25">
      <c r="J274" s="132"/>
      <c r="K274" s="133"/>
    </row>
    <row r="275" spans="10:11" x14ac:dyDescent="0.25">
      <c r="J275" s="132"/>
      <c r="K275" s="133"/>
    </row>
    <row r="276" spans="10:11" x14ac:dyDescent="0.25">
      <c r="J276" s="132"/>
      <c r="K276" s="133"/>
    </row>
    <row r="277" spans="10:11" x14ac:dyDescent="0.25">
      <c r="J277" s="132"/>
      <c r="K277" s="133"/>
    </row>
    <row r="278" spans="10:11" x14ac:dyDescent="0.25">
      <c r="J278" s="132"/>
      <c r="K278" s="133"/>
    </row>
    <row r="279" spans="10:11" x14ac:dyDescent="0.25">
      <c r="J279" s="132"/>
      <c r="K279" s="133"/>
    </row>
    <row r="280" spans="10:11" x14ac:dyDescent="0.25">
      <c r="J280" s="132"/>
      <c r="K280" s="133"/>
    </row>
    <row r="281" spans="10:11" x14ac:dyDescent="0.25">
      <c r="J281" s="132"/>
      <c r="K281" s="133"/>
    </row>
    <row r="282" spans="10:11" x14ac:dyDescent="0.25">
      <c r="J282" s="132"/>
      <c r="K282" s="133"/>
    </row>
    <row r="283" spans="10:11" x14ac:dyDescent="0.25">
      <c r="J283" s="132"/>
      <c r="K283" s="133"/>
    </row>
    <row r="284" spans="10:11" x14ac:dyDescent="0.25">
      <c r="J284" s="132"/>
      <c r="K284" s="133"/>
    </row>
    <row r="285" spans="10:11" x14ac:dyDescent="0.25">
      <c r="J285" s="132"/>
      <c r="K285" s="133"/>
    </row>
    <row r="286" spans="10:11" x14ac:dyDescent="0.25">
      <c r="J286" s="132"/>
      <c r="K286" s="133"/>
    </row>
    <row r="287" spans="10:11" x14ac:dyDescent="0.25">
      <c r="J287" s="132"/>
      <c r="K287" s="133"/>
    </row>
    <row r="288" spans="10:11" x14ac:dyDescent="0.25">
      <c r="J288" s="132"/>
      <c r="K288" s="133"/>
    </row>
    <row r="289" spans="10:11" x14ac:dyDescent="0.25">
      <c r="J289" s="132"/>
      <c r="K289" s="133"/>
    </row>
    <row r="290" spans="10:11" x14ac:dyDescent="0.25">
      <c r="J290" s="132"/>
      <c r="K290" s="133"/>
    </row>
    <row r="291" spans="10:11" x14ac:dyDescent="0.25">
      <c r="J291" s="132"/>
      <c r="K291" s="133"/>
    </row>
    <row r="292" spans="10:11" x14ac:dyDescent="0.25">
      <c r="J292" s="132"/>
      <c r="K292" s="133"/>
    </row>
    <row r="293" spans="10:11" x14ac:dyDescent="0.25">
      <c r="J293" s="132"/>
      <c r="K293" s="133"/>
    </row>
    <row r="294" spans="10:11" x14ac:dyDescent="0.25">
      <c r="J294" s="132"/>
      <c r="K294" s="133"/>
    </row>
    <row r="295" spans="10:11" x14ac:dyDescent="0.25">
      <c r="J295" s="132"/>
      <c r="K295" s="133"/>
    </row>
    <row r="296" spans="10:11" x14ac:dyDescent="0.25">
      <c r="J296" s="132"/>
      <c r="K296" s="133"/>
    </row>
    <row r="297" spans="10:11" x14ac:dyDescent="0.25">
      <c r="J297" s="132"/>
      <c r="K297" s="133"/>
    </row>
    <row r="298" spans="10:11" x14ac:dyDescent="0.25">
      <c r="J298" s="132"/>
      <c r="K298" s="133"/>
    </row>
    <row r="299" spans="10:11" x14ac:dyDescent="0.25">
      <c r="J299" s="132"/>
      <c r="K299" s="133"/>
    </row>
    <row r="300" spans="10:11" x14ac:dyDescent="0.25">
      <c r="J300" s="132"/>
      <c r="K300" s="133"/>
    </row>
    <row r="301" spans="10:11" x14ac:dyDescent="0.25">
      <c r="J301" s="132"/>
      <c r="K301" s="133"/>
    </row>
    <row r="302" spans="10:11" x14ac:dyDescent="0.25">
      <c r="J302" s="132"/>
      <c r="K302" s="133"/>
    </row>
    <row r="303" spans="10:11" x14ac:dyDescent="0.25">
      <c r="J303" s="132"/>
      <c r="K303" s="133"/>
    </row>
    <row r="304" spans="10:11" x14ac:dyDescent="0.25">
      <c r="J304" s="132"/>
      <c r="K304" s="133"/>
    </row>
    <row r="305" spans="10:11" x14ac:dyDescent="0.25">
      <c r="J305" s="132"/>
      <c r="K305" s="133"/>
    </row>
    <row r="306" spans="10:11" x14ac:dyDescent="0.25">
      <c r="J306" s="132"/>
      <c r="K306" s="133"/>
    </row>
    <row r="307" spans="10:11" x14ac:dyDescent="0.25">
      <c r="J307" s="132"/>
      <c r="K307" s="133"/>
    </row>
    <row r="308" spans="10:11" x14ac:dyDescent="0.25">
      <c r="J308" s="132"/>
      <c r="K308" s="133"/>
    </row>
    <row r="309" spans="10:11" x14ac:dyDescent="0.25">
      <c r="J309" s="132"/>
      <c r="K309" s="133"/>
    </row>
    <row r="310" spans="10:11" x14ac:dyDescent="0.25">
      <c r="J310" s="132"/>
      <c r="K310" s="133"/>
    </row>
    <row r="311" spans="10:11" x14ac:dyDescent="0.25">
      <c r="J311" s="132"/>
      <c r="K311" s="133"/>
    </row>
    <row r="312" spans="10:11" x14ac:dyDescent="0.25">
      <c r="J312" s="132"/>
      <c r="K312" s="133"/>
    </row>
    <row r="313" spans="10:11" x14ac:dyDescent="0.25">
      <c r="J313" s="132"/>
      <c r="K313" s="133"/>
    </row>
    <row r="314" spans="10:11" x14ac:dyDescent="0.25">
      <c r="J314" s="132"/>
      <c r="K314" s="133"/>
    </row>
    <row r="315" spans="10:11" x14ac:dyDescent="0.25">
      <c r="J315" s="132"/>
      <c r="K315" s="133"/>
    </row>
    <row r="316" spans="10:11" x14ac:dyDescent="0.25">
      <c r="J316" s="132"/>
      <c r="K316" s="133"/>
    </row>
    <row r="317" spans="10:11" x14ac:dyDescent="0.25">
      <c r="J317" s="132"/>
      <c r="K317" s="133"/>
    </row>
    <row r="318" spans="10:11" x14ac:dyDescent="0.25">
      <c r="J318" s="132"/>
      <c r="K318" s="133"/>
    </row>
    <row r="319" spans="10:11" x14ac:dyDescent="0.25">
      <c r="J319" s="132"/>
      <c r="K319" s="133"/>
    </row>
    <row r="320" spans="10:11" x14ac:dyDescent="0.25">
      <c r="J320" s="132"/>
      <c r="K320" s="133"/>
    </row>
    <row r="321" spans="10:11" x14ac:dyDescent="0.25">
      <c r="J321" s="132"/>
      <c r="K321" s="133"/>
    </row>
    <row r="322" spans="10:11" x14ac:dyDescent="0.25">
      <c r="J322" s="132"/>
      <c r="K322" s="133"/>
    </row>
    <row r="323" spans="10:11" x14ac:dyDescent="0.25">
      <c r="J323" s="132"/>
      <c r="K323" s="133"/>
    </row>
    <row r="324" spans="10:11" x14ac:dyDescent="0.25">
      <c r="J324" s="132"/>
      <c r="K324" s="133"/>
    </row>
    <row r="325" spans="10:11" x14ac:dyDescent="0.25">
      <c r="J325" s="132"/>
      <c r="K325" s="133"/>
    </row>
    <row r="326" spans="10:11" x14ac:dyDescent="0.25">
      <c r="J326" s="132"/>
      <c r="K326" s="133"/>
    </row>
    <row r="327" spans="10:11" x14ac:dyDescent="0.25">
      <c r="J327" s="132"/>
      <c r="K327" s="133"/>
    </row>
    <row r="328" spans="10:11" x14ac:dyDescent="0.25">
      <c r="J328" s="132"/>
      <c r="K328" s="133"/>
    </row>
    <row r="329" spans="10:11" x14ac:dyDescent="0.25">
      <c r="J329" s="132"/>
      <c r="K329" s="133"/>
    </row>
    <row r="330" spans="10:11" x14ac:dyDescent="0.25">
      <c r="J330" s="132"/>
      <c r="K330" s="133"/>
    </row>
    <row r="331" spans="10:11" x14ac:dyDescent="0.25">
      <c r="J331" s="132"/>
      <c r="K331" s="133"/>
    </row>
    <row r="332" spans="10:11" x14ac:dyDescent="0.25">
      <c r="J332" s="132"/>
      <c r="K332" s="133"/>
    </row>
    <row r="333" spans="10:11" x14ac:dyDescent="0.25">
      <c r="J333" s="132"/>
      <c r="K333" s="133"/>
    </row>
    <row r="334" spans="10:11" x14ac:dyDescent="0.25">
      <c r="J334" s="132"/>
      <c r="K334" s="133"/>
    </row>
    <row r="335" spans="10:11" x14ac:dyDescent="0.25">
      <c r="J335" s="132"/>
      <c r="K335" s="133"/>
    </row>
    <row r="336" spans="10:11" x14ac:dyDescent="0.25">
      <c r="J336" s="132"/>
      <c r="K336" s="133"/>
    </row>
    <row r="337" spans="10:11" x14ac:dyDescent="0.25">
      <c r="J337" s="132"/>
      <c r="K337" s="133"/>
    </row>
    <row r="338" spans="10:11" x14ac:dyDescent="0.25">
      <c r="J338" s="132"/>
      <c r="K338" s="133"/>
    </row>
    <row r="339" spans="10:11" x14ac:dyDescent="0.25">
      <c r="J339" s="132"/>
      <c r="K339" s="133"/>
    </row>
    <row r="340" spans="10:11" x14ac:dyDescent="0.25">
      <c r="J340" s="132"/>
      <c r="K340" s="133"/>
    </row>
    <row r="341" spans="10:11" x14ac:dyDescent="0.25">
      <c r="J341" s="132"/>
      <c r="K341" s="133"/>
    </row>
    <row r="342" spans="10:11" x14ac:dyDescent="0.25">
      <c r="J342" s="132"/>
      <c r="K342" s="133"/>
    </row>
    <row r="343" spans="10:11" x14ac:dyDescent="0.25">
      <c r="J343" s="132"/>
      <c r="K343" s="133"/>
    </row>
    <row r="344" spans="10:11" x14ac:dyDescent="0.25">
      <c r="J344" s="132"/>
      <c r="K344" s="133"/>
    </row>
    <row r="345" spans="10:11" x14ac:dyDescent="0.25">
      <c r="J345" s="132"/>
      <c r="K345" s="133"/>
    </row>
    <row r="346" spans="10:11" x14ac:dyDescent="0.25">
      <c r="J346" s="132"/>
      <c r="K346" s="133"/>
    </row>
    <row r="347" spans="10:11" x14ac:dyDescent="0.25">
      <c r="J347" s="132"/>
      <c r="K347" s="133"/>
    </row>
    <row r="348" spans="10:11" x14ac:dyDescent="0.25">
      <c r="J348" s="132"/>
      <c r="K348" s="133"/>
    </row>
    <row r="349" spans="10:11" x14ac:dyDescent="0.25">
      <c r="J349" s="132"/>
      <c r="K349" s="133"/>
    </row>
    <row r="350" spans="10:11" x14ac:dyDescent="0.25">
      <c r="J350" s="132"/>
      <c r="K350" s="133"/>
    </row>
    <row r="351" spans="10:11" x14ac:dyDescent="0.25">
      <c r="J351" s="132"/>
      <c r="K351" s="133"/>
    </row>
    <row r="352" spans="10:11" x14ac:dyDescent="0.25">
      <c r="J352" s="132"/>
      <c r="K352" s="133"/>
    </row>
    <row r="353" spans="10:11" x14ac:dyDescent="0.25">
      <c r="J353" s="132"/>
      <c r="K353" s="133"/>
    </row>
    <row r="354" spans="10:11" x14ac:dyDescent="0.25">
      <c r="J354" s="132"/>
      <c r="K354" s="133"/>
    </row>
    <row r="355" spans="10:11" x14ac:dyDescent="0.25">
      <c r="J355" s="132"/>
      <c r="K355" s="133"/>
    </row>
    <row r="356" spans="10:11" x14ac:dyDescent="0.25">
      <c r="J356" s="132"/>
      <c r="K356" s="133"/>
    </row>
    <row r="357" spans="10:11" x14ac:dyDescent="0.25">
      <c r="J357" s="132"/>
      <c r="K357" s="133"/>
    </row>
    <row r="358" spans="10:11" x14ac:dyDescent="0.25">
      <c r="J358" s="132"/>
      <c r="K358" s="133"/>
    </row>
    <row r="359" spans="10:11" x14ac:dyDescent="0.25">
      <c r="J359" s="132"/>
      <c r="K359" s="133"/>
    </row>
    <row r="360" spans="10:11" x14ac:dyDescent="0.25">
      <c r="J360" s="132"/>
      <c r="K360" s="133"/>
    </row>
    <row r="361" spans="10:11" x14ac:dyDescent="0.25">
      <c r="J361" s="132"/>
      <c r="K361" s="133"/>
    </row>
    <row r="362" spans="10:11" x14ac:dyDescent="0.25">
      <c r="J362" s="132"/>
      <c r="K362" s="133"/>
    </row>
    <row r="363" spans="10:11" x14ac:dyDescent="0.25">
      <c r="J363" s="132"/>
      <c r="K363" s="133"/>
    </row>
    <row r="364" spans="10:11" x14ac:dyDescent="0.25">
      <c r="J364" s="132"/>
      <c r="K364" s="133"/>
    </row>
    <row r="365" spans="10:11" x14ac:dyDescent="0.25">
      <c r="J365" s="132"/>
      <c r="K365" s="133"/>
    </row>
    <row r="366" spans="10:11" x14ac:dyDescent="0.25">
      <c r="J366" s="132"/>
      <c r="K366" s="133"/>
    </row>
    <row r="367" spans="10:11" x14ac:dyDescent="0.25">
      <c r="J367" s="132"/>
      <c r="K367" s="133"/>
    </row>
    <row r="368" spans="10:11" x14ac:dyDescent="0.25">
      <c r="J368" s="132"/>
      <c r="K368" s="133"/>
    </row>
    <row r="369" spans="10:11" x14ac:dyDescent="0.25">
      <c r="J369" s="132"/>
      <c r="K369" s="133"/>
    </row>
    <row r="370" spans="10:11" x14ac:dyDescent="0.25">
      <c r="J370" s="132"/>
      <c r="K370" s="133"/>
    </row>
    <row r="371" spans="10:11" x14ac:dyDescent="0.25">
      <c r="J371" s="132"/>
      <c r="K371" s="133"/>
    </row>
    <row r="372" spans="10:11" x14ac:dyDescent="0.25">
      <c r="J372" s="132"/>
      <c r="K372" s="133"/>
    </row>
    <row r="373" spans="10:11" x14ac:dyDescent="0.25">
      <c r="J373" s="132"/>
      <c r="K373" s="133"/>
    </row>
    <row r="374" spans="10:11" x14ac:dyDescent="0.25">
      <c r="J374" s="132"/>
      <c r="K374" s="133"/>
    </row>
    <row r="375" spans="10:11" x14ac:dyDescent="0.25">
      <c r="J375" s="132"/>
      <c r="K375" s="133"/>
    </row>
    <row r="376" spans="10:11" x14ac:dyDescent="0.25">
      <c r="J376" s="132"/>
      <c r="K376" s="133"/>
    </row>
    <row r="377" spans="10:11" x14ac:dyDescent="0.25">
      <c r="J377" s="132"/>
      <c r="K377" s="133"/>
    </row>
    <row r="378" spans="10:11" x14ac:dyDescent="0.25">
      <c r="J378" s="132"/>
      <c r="K378" s="133"/>
    </row>
    <row r="379" spans="10:11" x14ac:dyDescent="0.25">
      <c r="J379" s="132"/>
      <c r="K379" s="133"/>
    </row>
    <row r="380" spans="10:11" x14ac:dyDescent="0.25">
      <c r="J380" s="132"/>
      <c r="K380" s="133"/>
    </row>
    <row r="381" spans="10:11" x14ac:dyDescent="0.25">
      <c r="J381" s="132"/>
      <c r="K381" s="133"/>
    </row>
    <row r="382" spans="10:11" x14ac:dyDescent="0.25">
      <c r="J382" s="132"/>
      <c r="K382" s="133"/>
    </row>
    <row r="383" spans="10:11" x14ac:dyDescent="0.25">
      <c r="J383" s="132"/>
      <c r="K383" s="133"/>
    </row>
    <row r="384" spans="10:11" x14ac:dyDescent="0.25">
      <c r="J384" s="132"/>
      <c r="K384" s="133"/>
    </row>
    <row r="385" spans="10:11" x14ac:dyDescent="0.25">
      <c r="J385" s="132"/>
      <c r="K385" s="133"/>
    </row>
    <row r="386" spans="10:11" x14ac:dyDescent="0.25">
      <c r="J386" s="132"/>
      <c r="K386" s="133"/>
    </row>
    <row r="387" spans="10:11" x14ac:dyDescent="0.25">
      <c r="J387" s="132"/>
      <c r="K387" s="133"/>
    </row>
    <row r="388" spans="10:11" x14ac:dyDescent="0.25">
      <c r="J388" s="132"/>
      <c r="K388" s="133"/>
    </row>
    <row r="389" spans="10:11" x14ac:dyDescent="0.25">
      <c r="J389" s="132"/>
      <c r="K389" s="133"/>
    </row>
    <row r="390" spans="10:11" x14ac:dyDescent="0.25">
      <c r="J390" s="132"/>
      <c r="K390" s="133"/>
    </row>
    <row r="391" spans="10:11" x14ac:dyDescent="0.25">
      <c r="J391" s="132"/>
      <c r="K391" s="133"/>
    </row>
    <row r="392" spans="10:11" x14ac:dyDescent="0.25">
      <c r="J392" s="132"/>
      <c r="K392" s="133"/>
    </row>
    <row r="393" spans="10:11" x14ac:dyDescent="0.25">
      <c r="J393" s="132"/>
      <c r="K393" s="133"/>
    </row>
    <row r="394" spans="10:11" x14ac:dyDescent="0.25">
      <c r="J394" s="132"/>
      <c r="K394" s="133"/>
    </row>
    <row r="395" spans="10:11" x14ac:dyDescent="0.25">
      <c r="J395" s="132"/>
      <c r="K395" s="133"/>
    </row>
    <row r="396" spans="10:11" x14ac:dyDescent="0.25">
      <c r="J396" s="132"/>
      <c r="K396" s="133"/>
    </row>
    <row r="397" spans="10:11" x14ac:dyDescent="0.25">
      <c r="J397" s="132"/>
      <c r="K397" s="133"/>
    </row>
    <row r="398" spans="10:11" x14ac:dyDescent="0.25">
      <c r="J398" s="132"/>
      <c r="K398" s="133"/>
    </row>
    <row r="399" spans="10:11" x14ac:dyDescent="0.25">
      <c r="J399" s="132"/>
      <c r="K399" s="133"/>
    </row>
    <row r="400" spans="10:11" x14ac:dyDescent="0.25">
      <c r="J400" s="132"/>
      <c r="K400" s="133"/>
    </row>
    <row r="401" spans="10:11" x14ac:dyDescent="0.25">
      <c r="J401" s="132"/>
      <c r="K401" s="133"/>
    </row>
    <row r="402" spans="10:11" x14ac:dyDescent="0.25">
      <c r="J402" s="132"/>
      <c r="K402" s="133"/>
    </row>
    <row r="403" spans="10:11" x14ac:dyDescent="0.25">
      <c r="J403" s="132"/>
      <c r="K403" s="133"/>
    </row>
    <row r="404" spans="10:11" x14ac:dyDescent="0.25">
      <c r="J404" s="132"/>
      <c r="K404" s="133"/>
    </row>
    <row r="405" spans="10:11" x14ac:dyDescent="0.25">
      <c r="J405" s="132"/>
      <c r="K405" s="133"/>
    </row>
    <row r="406" spans="10:11" x14ac:dyDescent="0.25">
      <c r="J406" s="132"/>
      <c r="K406" s="133"/>
    </row>
    <row r="407" spans="10:11" x14ac:dyDescent="0.25">
      <c r="J407" s="132"/>
      <c r="K407" s="133"/>
    </row>
    <row r="408" spans="10:11" x14ac:dyDescent="0.25">
      <c r="J408" s="132"/>
      <c r="K408" s="133"/>
    </row>
    <row r="409" spans="10:11" x14ac:dyDescent="0.25">
      <c r="J409" s="132"/>
      <c r="K409" s="133"/>
    </row>
    <row r="410" spans="10:11" x14ac:dyDescent="0.25">
      <c r="J410" s="132"/>
      <c r="K410" s="133"/>
    </row>
    <row r="411" spans="10:11" x14ac:dyDescent="0.25">
      <c r="J411" s="132"/>
      <c r="K411" s="133"/>
    </row>
    <row r="412" spans="10:11" x14ac:dyDescent="0.25">
      <c r="J412" s="132"/>
      <c r="K412" s="133"/>
    </row>
    <row r="413" spans="10:11" x14ac:dyDescent="0.25">
      <c r="J413" s="132"/>
      <c r="K413" s="133"/>
    </row>
    <row r="414" spans="10:11" x14ac:dyDescent="0.25">
      <c r="J414" s="132"/>
      <c r="K414" s="133"/>
    </row>
    <row r="415" spans="10:11" x14ac:dyDescent="0.25">
      <c r="J415" s="132"/>
      <c r="K415" s="133"/>
    </row>
    <row r="416" spans="10:11" x14ac:dyDescent="0.25">
      <c r="J416" s="132"/>
      <c r="K416" s="133"/>
    </row>
    <row r="417" spans="10:11" x14ac:dyDescent="0.25">
      <c r="J417" s="132"/>
      <c r="K417" s="133"/>
    </row>
    <row r="418" spans="10:11" x14ac:dyDescent="0.25">
      <c r="J418" s="132"/>
      <c r="K418" s="133"/>
    </row>
    <row r="419" spans="10:11" x14ac:dyDescent="0.25">
      <c r="J419" s="132"/>
      <c r="K419" s="133"/>
    </row>
    <row r="420" spans="10:11" x14ac:dyDescent="0.25">
      <c r="J420" s="132"/>
      <c r="K420" s="133"/>
    </row>
    <row r="421" spans="10:11" x14ac:dyDescent="0.25">
      <c r="J421" s="132"/>
      <c r="K421" s="133"/>
    </row>
    <row r="422" spans="10:11" x14ac:dyDescent="0.25">
      <c r="J422" s="132"/>
      <c r="K422" s="133"/>
    </row>
    <row r="423" spans="10:11" x14ac:dyDescent="0.25">
      <c r="J423" s="132"/>
      <c r="K423" s="133"/>
    </row>
    <row r="424" spans="10:11" x14ac:dyDescent="0.25">
      <c r="J424" s="132"/>
      <c r="K424" s="133"/>
    </row>
    <row r="425" spans="10:11" x14ac:dyDescent="0.25">
      <c r="J425" s="132"/>
      <c r="K425" s="133"/>
    </row>
    <row r="426" spans="10:11" x14ac:dyDescent="0.25">
      <c r="J426" s="132"/>
      <c r="K426" s="133"/>
    </row>
    <row r="427" spans="10:11" x14ac:dyDescent="0.25">
      <c r="J427" s="132"/>
      <c r="K427" s="133"/>
    </row>
    <row r="428" spans="10:11" x14ac:dyDescent="0.25">
      <c r="J428" s="132"/>
      <c r="K428" s="133"/>
    </row>
    <row r="429" spans="10:11" x14ac:dyDescent="0.25">
      <c r="J429" s="132"/>
      <c r="K429" s="133"/>
    </row>
    <row r="430" spans="10:11" x14ac:dyDescent="0.25">
      <c r="J430" s="132"/>
      <c r="K430" s="133"/>
    </row>
    <row r="431" spans="10:11" x14ac:dyDescent="0.25">
      <c r="J431" s="132"/>
      <c r="K431" s="133"/>
    </row>
    <row r="432" spans="10:11" x14ac:dyDescent="0.25">
      <c r="J432" s="132"/>
      <c r="K432" s="133"/>
    </row>
    <row r="433" spans="10:11" x14ac:dyDescent="0.25">
      <c r="J433" s="132"/>
      <c r="K433" s="133"/>
    </row>
    <row r="434" spans="10:11" x14ac:dyDescent="0.25">
      <c r="J434" s="132"/>
      <c r="K434" s="133"/>
    </row>
    <row r="435" spans="10:11" x14ac:dyDescent="0.25">
      <c r="J435" s="132"/>
      <c r="K435" s="133"/>
    </row>
    <row r="436" spans="10:11" x14ac:dyDescent="0.25">
      <c r="J436" s="132"/>
      <c r="K436" s="133"/>
    </row>
    <row r="437" spans="10:11" x14ac:dyDescent="0.25">
      <c r="J437" s="132"/>
      <c r="K437" s="133"/>
    </row>
    <row r="438" spans="10:11" x14ac:dyDescent="0.25">
      <c r="J438" s="132"/>
      <c r="K438" s="133"/>
    </row>
    <row r="439" spans="10:11" x14ac:dyDescent="0.25">
      <c r="J439" s="132"/>
      <c r="K439" s="133"/>
    </row>
    <row r="440" spans="10:11" x14ac:dyDescent="0.25">
      <c r="J440" s="132"/>
      <c r="K440" s="133"/>
    </row>
    <row r="441" spans="10:11" x14ac:dyDescent="0.25">
      <c r="J441" s="132"/>
      <c r="K441" s="133"/>
    </row>
  </sheetData>
  <mergeCells count="427">
    <mergeCell ref="J8:K8"/>
    <mergeCell ref="J15:K15"/>
    <mergeCell ref="J16:K16"/>
    <mergeCell ref="J17:K17"/>
    <mergeCell ref="J18:K18"/>
    <mergeCell ref="J19:K19"/>
    <mergeCell ref="J26:K26"/>
    <mergeCell ref="J27:K27"/>
    <mergeCell ref="J28:K28"/>
    <mergeCell ref="J20:K20"/>
    <mergeCell ref="J21:K21"/>
    <mergeCell ref="J22:K22"/>
    <mergeCell ref="J23:K23"/>
    <mergeCell ref="J24:K24"/>
    <mergeCell ref="J25:K25"/>
    <mergeCell ref="J29:K29"/>
    <mergeCell ref="J30:K30"/>
    <mergeCell ref="J31:K31"/>
    <mergeCell ref="J39:K39"/>
    <mergeCell ref="J40:K40"/>
    <mergeCell ref="J41:K41"/>
    <mergeCell ref="J42:K42"/>
    <mergeCell ref="J43:K43"/>
    <mergeCell ref="J32:K32"/>
    <mergeCell ref="J33:K33"/>
    <mergeCell ref="J34:K34"/>
    <mergeCell ref="J36:K36"/>
    <mergeCell ref="J37:K37"/>
    <mergeCell ref="J38:K38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  <mergeCell ref="J134:K134"/>
    <mergeCell ref="J135:K135"/>
    <mergeCell ref="J136:K136"/>
    <mergeCell ref="J137:K137"/>
    <mergeCell ref="J138:K138"/>
    <mergeCell ref="J139:K139"/>
    <mergeCell ref="J128:K128"/>
    <mergeCell ref="J129:K129"/>
    <mergeCell ref="J130:K130"/>
    <mergeCell ref="J131:K131"/>
    <mergeCell ref="J132:K132"/>
    <mergeCell ref="J133:K133"/>
    <mergeCell ref="J146:K146"/>
    <mergeCell ref="J147:K147"/>
    <mergeCell ref="J148:K148"/>
    <mergeCell ref="J149:K149"/>
    <mergeCell ref="J150:K150"/>
    <mergeCell ref="J151:K151"/>
    <mergeCell ref="J140:K140"/>
    <mergeCell ref="J141:K141"/>
    <mergeCell ref="J142:K142"/>
    <mergeCell ref="J143:K143"/>
    <mergeCell ref="J144:K144"/>
    <mergeCell ref="J145:K145"/>
    <mergeCell ref="J158:K158"/>
    <mergeCell ref="J159:K159"/>
    <mergeCell ref="J160:K160"/>
    <mergeCell ref="J161:K161"/>
    <mergeCell ref="J162:K162"/>
    <mergeCell ref="J163:K163"/>
    <mergeCell ref="J152:K152"/>
    <mergeCell ref="J153:K153"/>
    <mergeCell ref="J154:K154"/>
    <mergeCell ref="J155:K155"/>
    <mergeCell ref="J156:K156"/>
    <mergeCell ref="J157:K157"/>
    <mergeCell ref="J170:K170"/>
    <mergeCell ref="J171:K171"/>
    <mergeCell ref="J172:K172"/>
    <mergeCell ref="J173:K173"/>
    <mergeCell ref="J174:K174"/>
    <mergeCell ref="J175:K175"/>
    <mergeCell ref="J164:K164"/>
    <mergeCell ref="J165:K165"/>
    <mergeCell ref="J166:K166"/>
    <mergeCell ref="J167:K167"/>
    <mergeCell ref="J168:K168"/>
    <mergeCell ref="J169:K169"/>
    <mergeCell ref="J182:K182"/>
    <mergeCell ref="J183:K183"/>
    <mergeCell ref="J184:K184"/>
    <mergeCell ref="J185:K185"/>
    <mergeCell ref="J186:K186"/>
    <mergeCell ref="J187:K187"/>
    <mergeCell ref="J176:K176"/>
    <mergeCell ref="J177:K177"/>
    <mergeCell ref="J178:K178"/>
    <mergeCell ref="J179:K179"/>
    <mergeCell ref="J180:K180"/>
    <mergeCell ref="J181:K181"/>
    <mergeCell ref="J194:K194"/>
    <mergeCell ref="J195:K195"/>
    <mergeCell ref="J196:K196"/>
    <mergeCell ref="J197:K197"/>
    <mergeCell ref="J198:K198"/>
    <mergeCell ref="J199:K199"/>
    <mergeCell ref="J188:K188"/>
    <mergeCell ref="J189:K189"/>
    <mergeCell ref="J190:K190"/>
    <mergeCell ref="J191:K191"/>
    <mergeCell ref="J192:K192"/>
    <mergeCell ref="J193:K193"/>
    <mergeCell ref="J206:K206"/>
    <mergeCell ref="J207:K207"/>
    <mergeCell ref="J208:K208"/>
    <mergeCell ref="J209:K209"/>
    <mergeCell ref="J210:K210"/>
    <mergeCell ref="J211:K211"/>
    <mergeCell ref="J200:K200"/>
    <mergeCell ref="J201:K201"/>
    <mergeCell ref="J202:K202"/>
    <mergeCell ref="J203:K203"/>
    <mergeCell ref="J204:K204"/>
    <mergeCell ref="J205:K205"/>
    <mergeCell ref="J218:K218"/>
    <mergeCell ref="J219:K219"/>
    <mergeCell ref="J220:K220"/>
    <mergeCell ref="J221:K221"/>
    <mergeCell ref="J222:K222"/>
    <mergeCell ref="J223:K223"/>
    <mergeCell ref="J212:K212"/>
    <mergeCell ref="J213:K213"/>
    <mergeCell ref="J214:K214"/>
    <mergeCell ref="J215:K215"/>
    <mergeCell ref="J216:K216"/>
    <mergeCell ref="J217:K217"/>
    <mergeCell ref="J230:K230"/>
    <mergeCell ref="J231:K231"/>
    <mergeCell ref="J232:K232"/>
    <mergeCell ref="J233:K233"/>
    <mergeCell ref="J234:K234"/>
    <mergeCell ref="J235:K235"/>
    <mergeCell ref="J224:K224"/>
    <mergeCell ref="J225:K225"/>
    <mergeCell ref="J226:K226"/>
    <mergeCell ref="J227:K227"/>
    <mergeCell ref="J228:K228"/>
    <mergeCell ref="J229:K229"/>
    <mergeCell ref="J242:K242"/>
    <mergeCell ref="J243:K243"/>
    <mergeCell ref="J244:K244"/>
    <mergeCell ref="J245:K245"/>
    <mergeCell ref="J246:K246"/>
    <mergeCell ref="J247:K247"/>
    <mergeCell ref="J236:K236"/>
    <mergeCell ref="J237:K237"/>
    <mergeCell ref="J238:K238"/>
    <mergeCell ref="J239:K239"/>
    <mergeCell ref="J240:K240"/>
    <mergeCell ref="J241:K241"/>
    <mergeCell ref="J254:K254"/>
    <mergeCell ref="J255:K255"/>
    <mergeCell ref="J256:K256"/>
    <mergeCell ref="J257:K257"/>
    <mergeCell ref="J258:K258"/>
    <mergeCell ref="J259:K259"/>
    <mergeCell ref="J248:K248"/>
    <mergeCell ref="J249:K249"/>
    <mergeCell ref="J250:K250"/>
    <mergeCell ref="J251:K251"/>
    <mergeCell ref="J252:K252"/>
    <mergeCell ref="J253:K253"/>
    <mergeCell ref="J266:K266"/>
    <mergeCell ref="J267:K267"/>
    <mergeCell ref="J268:K268"/>
    <mergeCell ref="J269:K269"/>
    <mergeCell ref="J270:K270"/>
    <mergeCell ref="J271:K271"/>
    <mergeCell ref="J260:K260"/>
    <mergeCell ref="J261:K261"/>
    <mergeCell ref="J262:K262"/>
    <mergeCell ref="J263:K263"/>
    <mergeCell ref="J264:K264"/>
    <mergeCell ref="J265:K265"/>
    <mergeCell ref="J278:K278"/>
    <mergeCell ref="J279:K279"/>
    <mergeCell ref="J280:K280"/>
    <mergeCell ref="J281:K281"/>
    <mergeCell ref="J282:K282"/>
    <mergeCell ref="J283:K283"/>
    <mergeCell ref="J272:K272"/>
    <mergeCell ref="J273:K273"/>
    <mergeCell ref="J274:K274"/>
    <mergeCell ref="J275:K275"/>
    <mergeCell ref="J276:K276"/>
    <mergeCell ref="J277:K277"/>
    <mergeCell ref="J290:K290"/>
    <mergeCell ref="J291:K291"/>
    <mergeCell ref="J292:K292"/>
    <mergeCell ref="J293:K293"/>
    <mergeCell ref="J294:K294"/>
    <mergeCell ref="J295:K295"/>
    <mergeCell ref="J284:K284"/>
    <mergeCell ref="J285:K285"/>
    <mergeCell ref="J286:K286"/>
    <mergeCell ref="J287:K287"/>
    <mergeCell ref="J288:K288"/>
    <mergeCell ref="J289:K289"/>
    <mergeCell ref="J302:K302"/>
    <mergeCell ref="J303:K303"/>
    <mergeCell ref="J304:K304"/>
    <mergeCell ref="J305:K305"/>
    <mergeCell ref="J306:K306"/>
    <mergeCell ref="J307:K307"/>
    <mergeCell ref="J296:K296"/>
    <mergeCell ref="J297:K297"/>
    <mergeCell ref="J298:K298"/>
    <mergeCell ref="J299:K299"/>
    <mergeCell ref="J300:K300"/>
    <mergeCell ref="J301:K301"/>
    <mergeCell ref="J314:K314"/>
    <mergeCell ref="J315:K315"/>
    <mergeCell ref="J316:K316"/>
    <mergeCell ref="J317:K317"/>
    <mergeCell ref="J318:K318"/>
    <mergeCell ref="J319:K319"/>
    <mergeCell ref="J308:K308"/>
    <mergeCell ref="J309:K309"/>
    <mergeCell ref="J310:K310"/>
    <mergeCell ref="J311:K311"/>
    <mergeCell ref="J312:K312"/>
    <mergeCell ref="J313:K313"/>
    <mergeCell ref="J326:K326"/>
    <mergeCell ref="J327:K327"/>
    <mergeCell ref="J328:K328"/>
    <mergeCell ref="J329:K329"/>
    <mergeCell ref="J330:K330"/>
    <mergeCell ref="J331:K331"/>
    <mergeCell ref="J320:K320"/>
    <mergeCell ref="J321:K321"/>
    <mergeCell ref="J322:K322"/>
    <mergeCell ref="J323:K323"/>
    <mergeCell ref="J324:K324"/>
    <mergeCell ref="J325:K325"/>
    <mergeCell ref="J338:K338"/>
    <mergeCell ref="J339:K339"/>
    <mergeCell ref="J340:K340"/>
    <mergeCell ref="J341:K341"/>
    <mergeCell ref="J342:K342"/>
    <mergeCell ref="J343:K343"/>
    <mergeCell ref="J332:K332"/>
    <mergeCell ref="J333:K333"/>
    <mergeCell ref="J334:K334"/>
    <mergeCell ref="J335:K335"/>
    <mergeCell ref="J336:K336"/>
    <mergeCell ref="J337:K337"/>
    <mergeCell ref="J350:K350"/>
    <mergeCell ref="J351:K351"/>
    <mergeCell ref="J352:K352"/>
    <mergeCell ref="J353:K353"/>
    <mergeCell ref="J354:K354"/>
    <mergeCell ref="J355:K355"/>
    <mergeCell ref="J344:K344"/>
    <mergeCell ref="J345:K345"/>
    <mergeCell ref="J346:K346"/>
    <mergeCell ref="J347:K347"/>
    <mergeCell ref="J348:K348"/>
    <mergeCell ref="J349:K349"/>
    <mergeCell ref="J362:K362"/>
    <mergeCell ref="J363:K363"/>
    <mergeCell ref="J364:K364"/>
    <mergeCell ref="J365:K365"/>
    <mergeCell ref="J366:K366"/>
    <mergeCell ref="J367:K367"/>
    <mergeCell ref="J356:K356"/>
    <mergeCell ref="J357:K357"/>
    <mergeCell ref="J358:K358"/>
    <mergeCell ref="J359:K359"/>
    <mergeCell ref="J360:K360"/>
    <mergeCell ref="J361:K361"/>
    <mergeCell ref="J374:K374"/>
    <mergeCell ref="J375:K375"/>
    <mergeCell ref="J376:K376"/>
    <mergeCell ref="J377:K377"/>
    <mergeCell ref="J378:K378"/>
    <mergeCell ref="J379:K379"/>
    <mergeCell ref="J368:K368"/>
    <mergeCell ref="J369:K369"/>
    <mergeCell ref="J370:K370"/>
    <mergeCell ref="J371:K371"/>
    <mergeCell ref="J372:K372"/>
    <mergeCell ref="J373:K373"/>
    <mergeCell ref="J386:K386"/>
    <mergeCell ref="J387:K387"/>
    <mergeCell ref="J388:K388"/>
    <mergeCell ref="J389:K389"/>
    <mergeCell ref="J390:K390"/>
    <mergeCell ref="J391:K391"/>
    <mergeCell ref="J380:K380"/>
    <mergeCell ref="J381:K381"/>
    <mergeCell ref="J382:K382"/>
    <mergeCell ref="J383:K383"/>
    <mergeCell ref="J384:K384"/>
    <mergeCell ref="J385:K385"/>
    <mergeCell ref="J398:K398"/>
    <mergeCell ref="J399:K399"/>
    <mergeCell ref="J400:K400"/>
    <mergeCell ref="J401:K401"/>
    <mergeCell ref="J402:K402"/>
    <mergeCell ref="J403:K403"/>
    <mergeCell ref="J392:K392"/>
    <mergeCell ref="J393:K393"/>
    <mergeCell ref="J394:K394"/>
    <mergeCell ref="J395:K395"/>
    <mergeCell ref="J396:K396"/>
    <mergeCell ref="J397:K397"/>
    <mergeCell ref="J410:K410"/>
    <mergeCell ref="J411:K411"/>
    <mergeCell ref="J412:K412"/>
    <mergeCell ref="J413:K413"/>
    <mergeCell ref="J414:K414"/>
    <mergeCell ref="J415:K415"/>
    <mergeCell ref="J404:K404"/>
    <mergeCell ref="J405:K405"/>
    <mergeCell ref="J406:K406"/>
    <mergeCell ref="J407:K407"/>
    <mergeCell ref="J408:K408"/>
    <mergeCell ref="J409:K409"/>
    <mergeCell ref="J422:K422"/>
    <mergeCell ref="J423:K423"/>
    <mergeCell ref="J424:K424"/>
    <mergeCell ref="J425:K425"/>
    <mergeCell ref="J426:K426"/>
    <mergeCell ref="J427:K427"/>
    <mergeCell ref="J416:K416"/>
    <mergeCell ref="J417:K417"/>
    <mergeCell ref="J418:K418"/>
    <mergeCell ref="J419:K419"/>
    <mergeCell ref="J420:K420"/>
    <mergeCell ref="J421:K421"/>
    <mergeCell ref="J440:K440"/>
    <mergeCell ref="J441:K441"/>
    <mergeCell ref="J434:K434"/>
    <mergeCell ref="J435:K435"/>
    <mergeCell ref="J436:K436"/>
    <mergeCell ref="J437:K437"/>
    <mergeCell ref="J438:K438"/>
    <mergeCell ref="J439:K439"/>
    <mergeCell ref="J428:K428"/>
    <mergeCell ref="J429:K429"/>
    <mergeCell ref="J430:K430"/>
    <mergeCell ref="J431:K431"/>
    <mergeCell ref="J432:K432"/>
    <mergeCell ref="J433:K433"/>
  </mergeCells>
  <printOptions horizontalCentered="1"/>
  <pageMargins left="0.5" right="0.5" top="0.5" bottom="0.5" header="0.3" footer="0.3"/>
  <pageSetup scale="38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51"/>
  <sheetViews>
    <sheetView zoomScaleNormal="100" zoomScaleSheetLayoutView="115" workbookViewId="0">
      <pane ySplit="8" topLeftCell="A9" activePane="bottomLeft" state="frozen"/>
      <selection pane="bottomLeft" activeCell="B23" sqref="B23"/>
    </sheetView>
  </sheetViews>
  <sheetFormatPr defaultRowHeight="15" x14ac:dyDescent="0.25"/>
  <cols>
    <col min="1" max="1" width="10.7109375" customWidth="1"/>
    <col min="2" max="2" width="10.7109375" style="39" customWidth="1"/>
    <col min="3" max="3" width="12.28515625" style="57" customWidth="1"/>
    <col min="4" max="8" width="10.7109375" customWidth="1"/>
    <col min="9" max="9" width="17.42578125" bestFit="1" customWidth="1"/>
    <col min="10" max="11" width="10.7109375" customWidth="1"/>
    <col min="12" max="12" width="11.5703125" style="37" bestFit="1" customWidth="1"/>
    <col min="13" max="13" width="10.7109375" style="37" customWidth="1"/>
    <col min="14" max="14" width="10.7109375" style="46" customWidth="1"/>
    <col min="15" max="15" width="11.5703125" customWidth="1"/>
    <col min="17" max="21" width="9.140625" style="55"/>
    <col min="22" max="22" width="9.140625" style="60"/>
    <col min="23" max="23" width="9.5703125" style="55" bestFit="1" customWidth="1"/>
    <col min="24" max="24" width="9.5703125" style="56" bestFit="1" customWidth="1"/>
  </cols>
  <sheetData>
    <row r="1" spans="1:24" ht="15.75" thickBot="1" x14ac:dyDescent="0.3">
      <c r="A1" s="14"/>
      <c r="B1" s="44"/>
      <c r="C1" s="45"/>
    </row>
    <row r="2" spans="1:24" ht="15.75" thickTop="1" x14ac:dyDescent="0.25">
      <c r="A2" s="14"/>
      <c r="B2" s="44"/>
      <c r="C2" s="45"/>
      <c r="D2" s="1" t="s">
        <v>2</v>
      </c>
      <c r="E2" s="1"/>
      <c r="F2" s="1"/>
      <c r="G2" s="1"/>
      <c r="H2" s="1"/>
      <c r="I2" s="2" t="s">
        <v>5</v>
      </c>
      <c r="J2" s="2" t="s">
        <v>1</v>
      </c>
      <c r="K2" s="3" t="s">
        <v>3</v>
      </c>
      <c r="L2" s="41"/>
      <c r="M2" s="41"/>
      <c r="N2" s="47"/>
    </row>
    <row r="3" spans="1:24" x14ac:dyDescent="0.25">
      <c r="A3" s="14"/>
      <c r="B3" s="44"/>
      <c r="C3" s="45"/>
      <c r="D3" s="17" t="s">
        <v>33</v>
      </c>
      <c r="E3" s="4"/>
      <c r="F3" s="4"/>
      <c r="G3" s="4"/>
      <c r="H3" s="4"/>
      <c r="I3" s="5" t="s">
        <v>31</v>
      </c>
      <c r="J3" s="6">
        <v>44159</v>
      </c>
      <c r="K3" s="7"/>
      <c r="L3" s="22"/>
      <c r="M3" s="22"/>
      <c r="N3" s="48"/>
    </row>
    <row r="4" spans="1:24" x14ac:dyDescent="0.25">
      <c r="A4" s="18"/>
      <c r="B4" s="44"/>
      <c r="C4" s="45"/>
      <c r="D4" s="8" t="s">
        <v>0</v>
      </c>
      <c r="E4" s="8"/>
      <c r="F4" s="8"/>
      <c r="G4" s="8"/>
      <c r="H4" s="8"/>
      <c r="I4" s="9" t="s">
        <v>6</v>
      </c>
      <c r="J4" s="9" t="s">
        <v>1</v>
      </c>
      <c r="K4" s="10" t="s">
        <v>4</v>
      </c>
      <c r="L4" s="42"/>
      <c r="M4" s="42"/>
      <c r="N4" s="49"/>
    </row>
    <row r="5" spans="1:24" ht="15.75" thickBot="1" x14ac:dyDescent="0.3">
      <c r="A5" s="16"/>
      <c r="D5" s="19"/>
      <c r="E5" s="11"/>
      <c r="F5" s="11"/>
      <c r="G5" s="11"/>
      <c r="H5" s="11"/>
      <c r="I5" s="12"/>
      <c r="J5" s="13"/>
      <c r="K5" s="25"/>
      <c r="L5" s="36"/>
      <c r="M5" s="36"/>
      <c r="N5" s="50"/>
    </row>
    <row r="6" spans="1:24" ht="15.75" thickTop="1" x14ac:dyDescent="0.25">
      <c r="A6" s="16"/>
      <c r="D6" s="15"/>
      <c r="E6" s="15"/>
      <c r="F6" s="15"/>
      <c r="G6" s="15"/>
      <c r="H6" s="20"/>
      <c r="I6" s="21"/>
      <c r="J6" s="21"/>
      <c r="K6" s="21"/>
      <c r="L6" s="42"/>
      <c r="M6" s="42"/>
      <c r="N6" s="49"/>
    </row>
    <row r="7" spans="1:24" x14ac:dyDescent="0.25">
      <c r="A7" s="16"/>
      <c r="C7" s="46"/>
      <c r="D7" s="15"/>
      <c r="E7" s="15"/>
      <c r="F7" s="15"/>
      <c r="G7" s="15"/>
      <c r="H7" s="20"/>
      <c r="I7" s="22"/>
      <c r="J7" s="23"/>
      <c r="K7" s="24"/>
      <c r="L7" s="24"/>
      <c r="M7" s="24"/>
      <c r="N7" s="50"/>
    </row>
    <row r="8" spans="1:24" s="20" customFormat="1" ht="28.5" x14ac:dyDescent="0.25">
      <c r="A8" s="90" t="s">
        <v>7</v>
      </c>
      <c r="B8" s="72" t="s">
        <v>10</v>
      </c>
      <c r="C8" s="62" t="s">
        <v>8</v>
      </c>
      <c r="D8" s="61" t="s">
        <v>9</v>
      </c>
      <c r="E8" s="61" t="s">
        <v>12</v>
      </c>
      <c r="F8" s="63" t="s">
        <v>20</v>
      </c>
      <c r="G8" s="72" t="s">
        <v>11</v>
      </c>
      <c r="H8" s="72" t="s">
        <v>15</v>
      </c>
      <c r="I8" s="72" t="s">
        <v>14</v>
      </c>
      <c r="J8" s="138" t="s">
        <v>13</v>
      </c>
      <c r="K8" s="138"/>
      <c r="L8" s="91" t="s">
        <v>32</v>
      </c>
      <c r="M8" s="92" t="s">
        <v>18</v>
      </c>
      <c r="N8" s="64" t="s">
        <v>19</v>
      </c>
      <c r="O8" s="92" t="s">
        <v>16</v>
      </c>
      <c r="P8" s="92" t="s">
        <v>17</v>
      </c>
      <c r="Q8" s="92" t="s">
        <v>21</v>
      </c>
      <c r="R8" s="92" t="s">
        <v>24</v>
      </c>
      <c r="S8" s="92" t="s">
        <v>25</v>
      </c>
      <c r="T8" s="92" t="s">
        <v>23</v>
      </c>
      <c r="U8" s="92" t="s">
        <v>22</v>
      </c>
      <c r="V8" s="92" t="s">
        <v>28</v>
      </c>
      <c r="W8" s="65" t="s">
        <v>26</v>
      </c>
      <c r="X8" s="66" t="s">
        <v>27</v>
      </c>
    </row>
    <row r="9" spans="1:24" s="83" customFormat="1" ht="29.25" thickBot="1" x14ac:dyDescent="0.3">
      <c r="A9" s="100" t="s">
        <v>29</v>
      </c>
      <c r="B9" s="87"/>
      <c r="C9" s="94"/>
      <c r="D9" s="101"/>
      <c r="E9" s="101"/>
      <c r="F9" s="102"/>
      <c r="G9" s="87"/>
      <c r="H9" s="87"/>
      <c r="I9" s="87"/>
      <c r="J9" s="99"/>
      <c r="K9" s="99"/>
      <c r="L9" s="99"/>
      <c r="M9" s="103"/>
      <c r="N9" s="104"/>
      <c r="O9" s="103"/>
      <c r="P9" s="103"/>
      <c r="Q9" s="103"/>
      <c r="R9" s="103"/>
      <c r="S9" s="103"/>
      <c r="T9" s="103"/>
      <c r="U9" s="103"/>
      <c r="V9" s="103"/>
      <c r="W9" s="105"/>
      <c r="X9" s="106"/>
    </row>
    <row r="10" spans="1:24" s="20" customFormat="1" ht="12.75" customHeight="1" x14ac:dyDescent="0.25">
      <c r="A10" s="97">
        <v>10861</v>
      </c>
      <c r="B10" s="110">
        <v>712.8</v>
      </c>
      <c r="C10" s="62">
        <f>(B10-B15)/(A10-A15)</f>
        <v>-4.1841004184100415E-3</v>
      </c>
      <c r="D10" s="61"/>
      <c r="E10" s="61"/>
      <c r="F10" s="63">
        <v>713.34</v>
      </c>
      <c r="G10" s="78">
        <f>F10-B10</f>
        <v>0.54000000000007731</v>
      </c>
      <c r="H10" s="72">
        <v>2</v>
      </c>
      <c r="I10" s="72"/>
      <c r="J10" s="143"/>
      <c r="K10" s="143"/>
      <c r="L10" s="114"/>
      <c r="M10" s="113"/>
      <c r="N10" s="64"/>
      <c r="O10" s="113"/>
      <c r="P10" s="113"/>
      <c r="Q10" s="113"/>
      <c r="R10" s="113"/>
      <c r="S10" s="113"/>
      <c r="T10" s="113"/>
      <c r="U10" s="113"/>
      <c r="V10" s="113"/>
      <c r="W10" s="65"/>
      <c r="X10" s="66"/>
    </row>
    <row r="11" spans="1:24" s="88" customFormat="1" x14ac:dyDescent="0.25">
      <c r="A11" s="89">
        <v>10900</v>
      </c>
      <c r="B11" s="69">
        <f>B10+(A11-A10)*C10</f>
        <v>712.63682008368198</v>
      </c>
      <c r="C11" s="62">
        <f>C10</f>
        <v>-4.1841004184100415E-3</v>
      </c>
      <c r="E11" s="72"/>
      <c r="F11" s="72">
        <v>713.17</v>
      </c>
      <c r="G11" s="78">
        <f>F11-B11</f>
        <v>0.53317991631797668</v>
      </c>
      <c r="H11" s="72">
        <v>2</v>
      </c>
      <c r="I11" s="72"/>
      <c r="J11" s="139"/>
      <c r="K11" s="139"/>
      <c r="L11" s="72">
        <v>714.36</v>
      </c>
      <c r="M11" s="72"/>
      <c r="N11" s="62"/>
    </row>
    <row r="12" spans="1:24" s="88" customFormat="1" x14ac:dyDescent="0.25">
      <c r="A12" s="97">
        <v>10950</v>
      </c>
      <c r="B12" s="69">
        <f>B11+(A12-A11)*C11</f>
        <v>712.42761506276145</v>
      </c>
      <c r="C12" s="62">
        <f>C11</f>
        <v>-4.1841004184100415E-3</v>
      </c>
      <c r="D12" s="58"/>
      <c r="E12" s="95"/>
      <c r="F12" s="95">
        <v>712.83</v>
      </c>
      <c r="G12" s="78">
        <f t="shared" ref="G12:G22" si="0">F12-B12</f>
        <v>0.40238493723859392</v>
      </c>
      <c r="H12" s="72">
        <v>2</v>
      </c>
      <c r="I12" s="95"/>
      <c r="J12" s="135"/>
      <c r="K12" s="135"/>
      <c r="L12" s="95">
        <v>713.58</v>
      </c>
      <c r="M12" s="72"/>
      <c r="N12" s="62"/>
      <c r="Q12" s="85"/>
      <c r="R12" s="85"/>
      <c r="S12" s="85"/>
      <c r="T12" s="85"/>
      <c r="U12" s="84"/>
      <c r="V12" s="93"/>
    </row>
    <row r="13" spans="1:24" s="96" customFormat="1" x14ac:dyDescent="0.25">
      <c r="A13" s="97">
        <v>11000</v>
      </c>
      <c r="B13" s="69">
        <f t="shared" ref="B13:B14" si="1">B12+(A13-A12)*C12</f>
        <v>712.21841004184091</v>
      </c>
      <c r="C13" s="62">
        <f t="shared" ref="C13:C22" si="2">C12</f>
        <v>-4.1841004184100415E-3</v>
      </c>
      <c r="D13" s="112"/>
      <c r="E13" s="114"/>
      <c r="F13" s="114">
        <v>712.62</v>
      </c>
      <c r="G13" s="78">
        <f t="shared" si="0"/>
        <v>0.40158995815909293</v>
      </c>
      <c r="H13" s="72">
        <v>2</v>
      </c>
      <c r="I13" s="114"/>
      <c r="J13" s="135"/>
      <c r="K13" s="135"/>
      <c r="L13" s="114">
        <v>712.94</v>
      </c>
      <c r="M13" s="72"/>
      <c r="N13" s="62"/>
      <c r="Q13" s="85"/>
      <c r="R13" s="85"/>
      <c r="S13" s="85"/>
      <c r="T13" s="85"/>
      <c r="U13" s="84"/>
      <c r="V13" s="93"/>
    </row>
    <row r="14" spans="1:24" s="96" customFormat="1" x14ac:dyDescent="0.25">
      <c r="A14" s="97">
        <v>11050</v>
      </c>
      <c r="B14" s="69">
        <f t="shared" si="1"/>
        <v>712.00920502092038</v>
      </c>
      <c r="C14" s="62">
        <f t="shared" si="2"/>
        <v>-4.1841004184100415E-3</v>
      </c>
      <c r="D14" s="112"/>
      <c r="E14" s="114"/>
      <c r="F14" s="114">
        <v>712.3</v>
      </c>
      <c r="G14" s="78">
        <f t="shared" si="0"/>
        <v>0.2907949790795783</v>
      </c>
      <c r="H14" s="72">
        <v>2</v>
      </c>
      <c r="I14" s="114"/>
      <c r="J14" s="135"/>
      <c r="K14" s="135"/>
      <c r="L14" s="114">
        <v>712.72</v>
      </c>
      <c r="M14" s="72"/>
      <c r="N14" s="62"/>
      <c r="Q14" s="85"/>
      <c r="R14" s="85"/>
      <c r="S14" s="85"/>
      <c r="T14" s="85"/>
      <c r="U14" s="84"/>
      <c r="V14" s="93"/>
    </row>
    <row r="15" spans="1:24" s="96" customFormat="1" x14ac:dyDescent="0.25">
      <c r="A15" s="97">
        <v>11100</v>
      </c>
      <c r="B15" s="110">
        <v>711.8</v>
      </c>
      <c r="C15" s="62">
        <f>(B15-B22)/(A15-A22)</f>
        <v>1.4285714285714286E-3</v>
      </c>
      <c r="D15" s="58"/>
      <c r="E15" s="95"/>
      <c r="F15" s="95"/>
      <c r="G15" s="78"/>
      <c r="H15" s="72">
        <v>2</v>
      </c>
      <c r="I15" s="95"/>
      <c r="J15" s="135" t="s">
        <v>35</v>
      </c>
      <c r="K15" s="135"/>
      <c r="L15" s="95">
        <v>712.52</v>
      </c>
      <c r="M15" s="72"/>
      <c r="N15" s="62"/>
    </row>
    <row r="16" spans="1:24" s="96" customFormat="1" x14ac:dyDescent="0.25">
      <c r="A16" s="97">
        <v>11150</v>
      </c>
      <c r="B16" s="69">
        <v>711.85</v>
      </c>
      <c r="C16" s="62">
        <f t="shared" si="2"/>
        <v>1.4285714285714286E-3</v>
      </c>
      <c r="D16" s="58"/>
      <c r="E16" s="95"/>
      <c r="F16" s="95">
        <v>712.04</v>
      </c>
      <c r="G16" s="78">
        <f t="shared" si="0"/>
        <v>0.18999999999994088</v>
      </c>
      <c r="H16" s="72">
        <v>2</v>
      </c>
      <c r="I16" s="95"/>
      <c r="J16" s="137"/>
      <c r="K16" s="137"/>
      <c r="L16" s="95">
        <v>712.76</v>
      </c>
      <c r="M16" s="72"/>
      <c r="N16" s="62"/>
    </row>
    <row r="17" spans="1:22" s="96" customFormat="1" x14ac:dyDescent="0.25">
      <c r="A17" s="97">
        <v>11200</v>
      </c>
      <c r="B17" s="69">
        <v>711.93</v>
      </c>
      <c r="C17" s="62">
        <f t="shared" si="2"/>
        <v>1.4285714285714286E-3</v>
      </c>
      <c r="D17" s="58"/>
      <c r="E17" s="95"/>
      <c r="F17" s="95">
        <v>712.13</v>
      </c>
      <c r="G17" s="78">
        <f t="shared" si="0"/>
        <v>0.20000000000004547</v>
      </c>
      <c r="H17" s="72">
        <v>2</v>
      </c>
      <c r="I17" s="95"/>
      <c r="J17" s="137"/>
      <c r="K17" s="137"/>
      <c r="L17" s="95">
        <v>713.02</v>
      </c>
      <c r="M17" s="72"/>
      <c r="N17" s="62"/>
    </row>
    <row r="18" spans="1:22" s="96" customFormat="1" x14ac:dyDescent="0.25">
      <c r="A18" s="97">
        <v>11250</v>
      </c>
      <c r="B18" s="69">
        <v>712</v>
      </c>
      <c r="C18" s="62">
        <f t="shared" si="2"/>
        <v>1.4285714285714286E-3</v>
      </c>
      <c r="D18" s="58"/>
      <c r="E18" s="95"/>
      <c r="F18" s="95">
        <v>712.22</v>
      </c>
      <c r="G18" s="78">
        <f t="shared" si="0"/>
        <v>0.22000000000002728</v>
      </c>
      <c r="H18" s="72">
        <v>2</v>
      </c>
      <c r="I18" s="95"/>
      <c r="J18" s="137"/>
      <c r="K18" s="137"/>
      <c r="L18" s="95">
        <v>713.27</v>
      </c>
      <c r="M18" s="72"/>
      <c r="N18" s="62"/>
    </row>
    <row r="19" spans="1:22" s="96" customFormat="1" x14ac:dyDescent="0.25">
      <c r="A19" s="97">
        <v>11300</v>
      </c>
      <c r="B19" s="69">
        <v>712.08</v>
      </c>
      <c r="C19" s="62">
        <f t="shared" si="2"/>
        <v>1.4285714285714286E-3</v>
      </c>
      <c r="D19" s="58"/>
      <c r="E19" s="95"/>
      <c r="F19" s="95">
        <v>712.53</v>
      </c>
      <c r="G19" s="78">
        <f t="shared" si="0"/>
        <v>0.44999999999993179</v>
      </c>
      <c r="H19" s="72">
        <v>2</v>
      </c>
      <c r="I19" s="95"/>
      <c r="J19" s="137"/>
      <c r="K19" s="137"/>
      <c r="L19" s="95">
        <v>713.52</v>
      </c>
      <c r="M19" s="72"/>
      <c r="N19" s="62"/>
    </row>
    <row r="20" spans="1:22" s="96" customFormat="1" x14ac:dyDescent="0.25">
      <c r="A20" s="97">
        <v>11350</v>
      </c>
      <c r="B20" s="78">
        <v>712.15</v>
      </c>
      <c r="C20" s="62">
        <f t="shared" si="2"/>
        <v>1.4285714285714286E-3</v>
      </c>
      <c r="D20" s="58"/>
      <c r="E20" s="95"/>
      <c r="F20" s="95">
        <v>712.78</v>
      </c>
      <c r="G20" s="78">
        <f t="shared" si="0"/>
        <v>0.62999999999999545</v>
      </c>
      <c r="H20" s="72">
        <v>2</v>
      </c>
      <c r="I20" s="95"/>
      <c r="J20" s="137"/>
      <c r="K20" s="137"/>
      <c r="L20" s="95">
        <v>713.77</v>
      </c>
      <c r="M20" s="72"/>
      <c r="N20" s="62"/>
    </row>
    <row r="21" spans="1:22" s="96" customFormat="1" x14ac:dyDescent="0.25">
      <c r="A21" s="97">
        <v>11400</v>
      </c>
      <c r="B21" s="78">
        <v>712.23</v>
      </c>
      <c r="C21" s="62">
        <f t="shared" si="2"/>
        <v>1.4285714285714286E-3</v>
      </c>
      <c r="D21" s="58"/>
      <c r="E21" s="95"/>
      <c r="F21" s="95">
        <v>712.36</v>
      </c>
      <c r="G21" s="78">
        <f t="shared" si="0"/>
        <v>0.12999999999999545</v>
      </c>
      <c r="H21" s="72">
        <v>2</v>
      </c>
      <c r="I21" s="95"/>
      <c r="J21" s="137"/>
      <c r="K21" s="137"/>
      <c r="L21" s="95"/>
      <c r="M21" s="72"/>
      <c r="N21" s="62"/>
    </row>
    <row r="22" spans="1:22" s="96" customFormat="1" x14ac:dyDescent="0.25">
      <c r="A22" s="97">
        <v>11450</v>
      </c>
      <c r="B22" s="110">
        <v>712.3</v>
      </c>
      <c r="C22" s="62">
        <f t="shared" si="2"/>
        <v>1.4285714285714286E-3</v>
      </c>
      <c r="D22" s="58"/>
      <c r="E22" s="95"/>
      <c r="F22" s="95">
        <v>712.45</v>
      </c>
      <c r="G22" s="78">
        <f t="shared" si="0"/>
        <v>0.15000000000009095</v>
      </c>
      <c r="H22" s="72">
        <v>0.5</v>
      </c>
      <c r="I22" s="95"/>
      <c r="J22" s="137"/>
      <c r="K22" s="137"/>
      <c r="L22" s="95"/>
      <c r="M22" s="72"/>
      <c r="N22" s="62"/>
    </row>
    <row r="23" spans="1:22" s="96" customFormat="1" x14ac:dyDescent="0.25">
      <c r="A23" s="97">
        <v>11460</v>
      </c>
      <c r="B23" s="110">
        <v>712.58</v>
      </c>
      <c r="C23" s="62">
        <f>(B22-B23)/(A22-A23)</f>
        <v>2.800000000000864E-2</v>
      </c>
      <c r="D23" s="58"/>
      <c r="E23" s="95"/>
      <c r="F23" s="95"/>
      <c r="G23" s="78"/>
      <c r="H23" s="72"/>
      <c r="I23" s="95"/>
      <c r="J23" s="137" t="s">
        <v>36</v>
      </c>
      <c r="K23" s="137"/>
      <c r="L23" s="95"/>
      <c r="M23" s="72"/>
      <c r="N23" s="62"/>
    </row>
    <row r="24" spans="1:22" s="96" customFormat="1" x14ac:dyDescent="0.25">
      <c r="A24" s="97"/>
      <c r="B24" s="111"/>
      <c r="C24" s="62"/>
      <c r="D24" s="58"/>
      <c r="E24" s="95"/>
      <c r="F24" s="95"/>
      <c r="G24" s="78"/>
      <c r="H24" s="72"/>
      <c r="I24" s="95"/>
      <c r="J24" s="137"/>
      <c r="K24" s="137"/>
      <c r="L24" s="95"/>
      <c r="M24" s="72"/>
      <c r="N24" s="62"/>
    </row>
    <row r="25" spans="1:22" s="96" customFormat="1" x14ac:dyDescent="0.25">
      <c r="A25" s="97"/>
      <c r="B25" s="78"/>
      <c r="C25" s="62"/>
      <c r="D25" s="58"/>
      <c r="E25" s="95"/>
      <c r="F25" s="95"/>
      <c r="G25" s="78"/>
      <c r="H25" s="72"/>
      <c r="I25" s="95"/>
      <c r="J25" s="137"/>
      <c r="K25" s="137"/>
      <c r="L25" s="95"/>
      <c r="M25" s="72"/>
      <c r="N25" s="62"/>
    </row>
    <row r="26" spans="1:22" s="96" customFormat="1" x14ac:dyDescent="0.25">
      <c r="A26" s="97"/>
      <c r="B26" s="78"/>
      <c r="C26" s="62"/>
      <c r="D26" s="58"/>
      <c r="E26" s="95"/>
      <c r="F26" s="95"/>
      <c r="G26" s="78"/>
      <c r="H26" s="72"/>
      <c r="I26" s="95"/>
      <c r="J26" s="137"/>
      <c r="K26" s="137"/>
      <c r="L26" s="95"/>
      <c r="M26" s="72"/>
      <c r="N26" s="62"/>
    </row>
    <row r="27" spans="1:22" s="96" customFormat="1" x14ac:dyDescent="0.25">
      <c r="A27" s="97"/>
      <c r="B27" s="78"/>
      <c r="C27" s="62"/>
      <c r="D27" s="58"/>
      <c r="E27" s="95"/>
      <c r="F27" s="95"/>
      <c r="G27" s="78"/>
      <c r="H27" s="72"/>
      <c r="I27" s="95"/>
      <c r="J27" s="137"/>
      <c r="K27" s="137"/>
      <c r="L27" s="95"/>
      <c r="M27" s="72"/>
      <c r="N27" s="62"/>
    </row>
    <row r="28" spans="1:22" s="96" customFormat="1" x14ac:dyDescent="0.25">
      <c r="A28" s="97"/>
      <c r="B28" s="78"/>
      <c r="C28" s="62"/>
      <c r="D28" s="58"/>
      <c r="E28" s="95"/>
      <c r="F28" s="95"/>
      <c r="G28" s="78"/>
      <c r="H28" s="72"/>
      <c r="I28" s="109"/>
      <c r="J28" s="137"/>
      <c r="K28" s="137"/>
      <c r="L28" s="95"/>
      <c r="M28" s="72"/>
      <c r="N28" s="62"/>
    </row>
    <row r="29" spans="1:22" s="96" customFormat="1" x14ac:dyDescent="0.25">
      <c r="A29" s="97"/>
      <c r="B29" s="78"/>
      <c r="C29" s="62"/>
      <c r="D29" s="58"/>
      <c r="E29" s="95"/>
      <c r="F29" s="95"/>
      <c r="G29" s="78"/>
      <c r="H29" s="72"/>
      <c r="I29" s="109"/>
      <c r="J29" s="137"/>
      <c r="K29" s="137"/>
      <c r="L29" s="95"/>
      <c r="M29" s="72"/>
      <c r="N29" s="62"/>
    </row>
    <row r="30" spans="1:22" s="96" customFormat="1" x14ac:dyDescent="0.25">
      <c r="A30" s="97"/>
      <c r="B30" s="78"/>
      <c r="C30" s="62"/>
      <c r="D30" s="58"/>
      <c r="E30" s="58"/>
      <c r="F30" s="58"/>
      <c r="G30" s="78"/>
      <c r="H30" s="72"/>
      <c r="I30" s="109"/>
      <c r="J30" s="137"/>
      <c r="K30" s="137"/>
      <c r="L30" s="95"/>
      <c r="M30" s="72"/>
      <c r="N30" s="62"/>
    </row>
    <row r="31" spans="1:22" s="96" customFormat="1" x14ac:dyDescent="0.25">
      <c r="A31" s="97"/>
      <c r="B31" s="78"/>
      <c r="C31" s="62"/>
      <c r="D31" s="58"/>
      <c r="E31" s="58"/>
      <c r="F31" s="58"/>
      <c r="G31" s="78"/>
      <c r="H31" s="72"/>
      <c r="I31" s="109"/>
      <c r="J31" s="137"/>
      <c r="K31" s="137"/>
      <c r="L31" s="95"/>
      <c r="M31" s="72"/>
      <c r="N31" s="62"/>
      <c r="Q31" s="85"/>
      <c r="R31" s="85"/>
      <c r="S31" s="85"/>
      <c r="T31" s="85"/>
      <c r="U31" s="84"/>
      <c r="V31" s="93"/>
    </row>
    <row r="32" spans="1:22" s="96" customFormat="1" x14ac:dyDescent="0.25">
      <c r="A32" s="97"/>
      <c r="B32" s="78"/>
      <c r="C32" s="62"/>
      <c r="D32" s="58"/>
      <c r="E32" s="58"/>
      <c r="F32" s="58"/>
      <c r="G32" s="78"/>
      <c r="H32" s="72"/>
      <c r="I32" s="58"/>
      <c r="J32" s="137"/>
      <c r="K32" s="137"/>
      <c r="L32" s="95"/>
      <c r="M32" s="72"/>
      <c r="N32" s="62"/>
      <c r="Q32" s="85"/>
      <c r="R32" s="85"/>
      <c r="S32" s="85"/>
      <c r="T32" s="85"/>
      <c r="U32" s="84"/>
      <c r="V32" s="93"/>
    </row>
    <row r="33" spans="1:24" s="96" customFormat="1" x14ac:dyDescent="0.25">
      <c r="A33" s="97"/>
      <c r="B33" s="78"/>
      <c r="C33" s="62"/>
      <c r="D33" s="58"/>
      <c r="E33" s="58"/>
      <c r="F33" s="58"/>
      <c r="G33" s="78"/>
      <c r="H33" s="72"/>
      <c r="I33" s="107"/>
      <c r="J33" s="137"/>
      <c r="K33" s="137"/>
      <c r="L33" s="95"/>
      <c r="M33" s="72"/>
      <c r="N33" s="62"/>
    </row>
    <row r="34" spans="1:24" s="96" customFormat="1" x14ac:dyDescent="0.25">
      <c r="A34" s="97"/>
      <c r="B34" s="78"/>
      <c r="C34" s="62"/>
      <c r="D34" s="107"/>
      <c r="E34" s="107"/>
      <c r="F34" s="107"/>
      <c r="G34" s="78"/>
      <c r="H34" s="72"/>
      <c r="I34" s="107"/>
      <c r="J34" s="107"/>
      <c r="K34" s="107"/>
      <c r="L34" s="109"/>
      <c r="M34" s="72"/>
      <c r="N34" s="62"/>
    </row>
    <row r="35" spans="1:24" s="96" customFormat="1" x14ac:dyDescent="0.2">
      <c r="A35" s="97"/>
      <c r="B35" s="28"/>
      <c r="C35" s="29"/>
      <c r="D35" s="58"/>
      <c r="E35" s="95"/>
      <c r="F35" s="95"/>
      <c r="G35" s="78"/>
      <c r="H35" s="95"/>
      <c r="I35" s="107"/>
      <c r="J35" s="135"/>
      <c r="K35" s="136"/>
      <c r="L35" s="95"/>
      <c r="M35" s="72"/>
      <c r="N35" s="62"/>
    </row>
    <row r="36" spans="1:24" s="96" customFormat="1" x14ac:dyDescent="0.2">
      <c r="A36" s="97"/>
      <c r="B36" s="28"/>
      <c r="C36" s="29"/>
      <c r="D36" s="58"/>
      <c r="E36" s="95"/>
      <c r="F36" s="95"/>
      <c r="G36" s="78"/>
      <c r="H36" s="95"/>
      <c r="I36" s="95"/>
      <c r="J36" s="135"/>
      <c r="K36" s="136"/>
      <c r="L36" s="95"/>
      <c r="M36" s="72"/>
      <c r="N36" s="62"/>
    </row>
    <row r="37" spans="1:24" s="96" customFormat="1" x14ac:dyDescent="0.2">
      <c r="A37" s="97"/>
      <c r="B37" s="28"/>
      <c r="C37" s="29"/>
      <c r="D37" s="58"/>
      <c r="E37" s="95"/>
      <c r="F37" s="95"/>
      <c r="G37" s="78"/>
      <c r="H37" s="95"/>
      <c r="I37" s="95"/>
      <c r="J37" s="135"/>
      <c r="K37" s="136"/>
      <c r="L37" s="95"/>
      <c r="M37" s="72"/>
      <c r="N37" s="62"/>
    </row>
    <row r="38" spans="1:24" s="96" customFormat="1" x14ac:dyDescent="0.2">
      <c r="A38" s="97"/>
      <c r="B38" s="28"/>
      <c r="C38" s="29"/>
      <c r="D38" s="58"/>
      <c r="E38" s="95"/>
      <c r="F38" s="95"/>
      <c r="G38" s="78"/>
      <c r="H38" s="95"/>
      <c r="I38" s="95"/>
      <c r="J38" s="135"/>
      <c r="K38" s="135"/>
      <c r="L38" s="95"/>
      <c r="M38" s="72"/>
      <c r="N38" s="62"/>
    </row>
    <row r="39" spans="1:24" s="96" customFormat="1" x14ac:dyDescent="0.2">
      <c r="A39" s="97"/>
      <c r="B39" s="28"/>
      <c r="C39" s="29"/>
      <c r="D39" s="58"/>
      <c r="E39" s="95"/>
      <c r="F39" s="95"/>
      <c r="G39" s="78"/>
      <c r="H39" s="95"/>
      <c r="I39" s="95"/>
      <c r="J39" s="135"/>
      <c r="K39" s="136"/>
      <c r="L39" s="95"/>
      <c r="M39" s="72"/>
      <c r="N39" s="62"/>
    </row>
    <row r="40" spans="1:24" s="96" customFormat="1" x14ac:dyDescent="0.2">
      <c r="A40" s="97"/>
      <c r="B40" s="28"/>
      <c r="C40" s="29"/>
      <c r="D40" s="58"/>
      <c r="E40" s="95"/>
      <c r="F40" s="95"/>
      <c r="G40" s="78"/>
      <c r="H40" s="86"/>
      <c r="I40" s="95"/>
      <c r="J40" s="135"/>
      <c r="K40" s="136"/>
      <c r="L40" s="95"/>
      <c r="M40" s="72"/>
      <c r="N40" s="62"/>
    </row>
    <row r="41" spans="1:24" s="20" customFormat="1" x14ac:dyDescent="0.25">
      <c r="A41" s="97"/>
      <c r="B41" s="28"/>
      <c r="C41" s="29"/>
      <c r="D41" s="53"/>
      <c r="E41" s="76"/>
      <c r="F41" s="76"/>
      <c r="G41" s="78"/>
      <c r="H41" s="27"/>
      <c r="I41" s="95"/>
      <c r="J41" s="141"/>
      <c r="K41" s="142"/>
      <c r="L41" s="76"/>
      <c r="M41" s="70"/>
      <c r="N41" s="73"/>
      <c r="Q41" s="85"/>
      <c r="R41" s="85"/>
      <c r="S41" s="85"/>
      <c r="T41" s="85"/>
      <c r="U41" s="85"/>
      <c r="V41" s="85"/>
      <c r="W41" s="85"/>
      <c r="X41" s="96"/>
    </row>
    <row r="42" spans="1:24" s="20" customFormat="1" x14ac:dyDescent="0.25">
      <c r="A42" s="97"/>
      <c r="B42" s="28"/>
      <c r="C42" s="29"/>
      <c r="D42" s="53"/>
      <c r="E42" s="76"/>
      <c r="F42" s="76"/>
      <c r="G42" s="78"/>
      <c r="H42" s="76"/>
      <c r="I42" s="76"/>
      <c r="J42" s="141"/>
      <c r="K42" s="142"/>
      <c r="L42" s="76"/>
      <c r="M42" s="70"/>
      <c r="N42" s="73"/>
      <c r="Q42" s="85"/>
      <c r="R42" s="85"/>
      <c r="S42" s="85"/>
      <c r="T42" s="85"/>
      <c r="U42" s="85"/>
      <c r="V42" s="85"/>
      <c r="W42" s="85"/>
      <c r="X42" s="96"/>
    </row>
    <row r="43" spans="1:24" s="20" customFormat="1" x14ac:dyDescent="0.25">
      <c r="A43" s="97"/>
      <c r="B43" s="28"/>
      <c r="C43" s="29"/>
      <c r="D43" s="53"/>
      <c r="E43" s="76"/>
      <c r="F43" s="76"/>
      <c r="G43" s="78"/>
      <c r="H43" s="76"/>
      <c r="I43" s="76"/>
      <c r="J43" s="141"/>
      <c r="K43" s="142"/>
      <c r="L43" s="76"/>
      <c r="M43" s="70"/>
      <c r="N43" s="73"/>
      <c r="Q43" s="85"/>
      <c r="R43" s="85"/>
      <c r="S43" s="85"/>
      <c r="T43" s="85"/>
      <c r="U43" s="85"/>
      <c r="V43" s="85"/>
      <c r="W43" s="85"/>
      <c r="X43" s="96"/>
    </row>
    <row r="44" spans="1:24" s="20" customFormat="1" x14ac:dyDescent="0.25">
      <c r="A44" s="97"/>
      <c r="B44" s="28"/>
      <c r="C44" s="29"/>
      <c r="D44" s="53"/>
      <c r="E44" s="76"/>
      <c r="F44" s="76"/>
      <c r="G44" s="78"/>
      <c r="H44" s="76"/>
      <c r="I44" s="76"/>
      <c r="J44" s="141"/>
      <c r="K44" s="142"/>
      <c r="L44" s="76"/>
      <c r="M44" s="70"/>
      <c r="N44" s="73"/>
      <c r="Q44" s="85"/>
      <c r="R44" s="85"/>
      <c r="S44" s="85"/>
      <c r="T44" s="85"/>
      <c r="U44" s="85"/>
      <c r="V44" s="85"/>
      <c r="W44" s="85"/>
      <c r="X44" s="96"/>
    </row>
    <row r="45" spans="1:24" s="20" customFormat="1" x14ac:dyDescent="0.25">
      <c r="A45" s="97"/>
      <c r="B45" s="28"/>
      <c r="C45" s="29"/>
      <c r="D45" s="53"/>
      <c r="E45" s="76"/>
      <c r="F45" s="76"/>
      <c r="G45" s="78"/>
      <c r="H45" s="28"/>
      <c r="I45" s="76"/>
      <c r="J45" s="141"/>
      <c r="K45" s="142"/>
      <c r="L45" s="76"/>
      <c r="M45" s="70"/>
      <c r="N45" s="73"/>
      <c r="Q45" s="85"/>
      <c r="R45" s="85"/>
      <c r="S45" s="85"/>
      <c r="T45" s="85"/>
      <c r="U45" s="85"/>
      <c r="V45" s="85"/>
      <c r="W45" s="85"/>
      <c r="X45" s="96"/>
    </row>
    <row r="46" spans="1:24" s="20" customFormat="1" x14ac:dyDescent="0.25">
      <c r="A46" s="97"/>
      <c r="B46" s="28"/>
      <c r="C46" s="29"/>
      <c r="D46" s="53"/>
      <c r="E46" s="76"/>
      <c r="F46" s="76"/>
      <c r="G46" s="28"/>
      <c r="H46" s="76"/>
      <c r="I46" s="76"/>
      <c r="J46" s="141"/>
      <c r="K46" s="142"/>
      <c r="L46" s="76"/>
      <c r="M46" s="70"/>
      <c r="N46" s="73"/>
      <c r="Q46" s="85"/>
      <c r="R46" s="85"/>
      <c r="S46" s="85"/>
      <c r="T46" s="85"/>
      <c r="U46" s="85"/>
      <c r="V46" s="85"/>
      <c r="W46" s="85"/>
      <c r="X46" s="96"/>
    </row>
    <row r="47" spans="1:24" s="20" customFormat="1" x14ac:dyDescent="0.25">
      <c r="A47" s="97"/>
      <c r="B47" s="28"/>
      <c r="C47" s="29"/>
      <c r="D47" s="53"/>
      <c r="E47" s="76"/>
      <c r="F47" s="76"/>
      <c r="G47" s="28"/>
      <c r="H47" s="27"/>
      <c r="I47" s="76"/>
      <c r="J47" s="141"/>
      <c r="K47" s="142"/>
      <c r="L47" s="76"/>
      <c r="M47" s="70"/>
      <c r="N47" s="73"/>
      <c r="Q47" s="85"/>
      <c r="R47" s="85"/>
      <c r="S47" s="85"/>
      <c r="T47" s="85"/>
      <c r="U47" s="85"/>
      <c r="V47" s="85"/>
      <c r="W47" s="85"/>
      <c r="X47" s="96"/>
    </row>
    <row r="48" spans="1:24" s="20" customFormat="1" x14ac:dyDescent="0.25">
      <c r="A48" s="97"/>
      <c r="B48" s="28"/>
      <c r="C48" s="29"/>
      <c r="D48" s="53"/>
      <c r="E48" s="76"/>
      <c r="F48" s="76"/>
      <c r="G48" s="28"/>
      <c r="H48" s="27"/>
      <c r="I48" s="76"/>
      <c r="J48" s="141"/>
      <c r="K48" s="142"/>
      <c r="L48" s="76"/>
      <c r="M48" s="70"/>
      <c r="N48" s="73"/>
      <c r="Q48" s="85"/>
      <c r="R48" s="85"/>
      <c r="S48" s="85"/>
      <c r="T48" s="85"/>
      <c r="U48" s="85"/>
      <c r="V48" s="85"/>
      <c r="W48" s="85"/>
      <c r="X48" s="96"/>
    </row>
    <row r="49" spans="1:24" s="20" customFormat="1" x14ac:dyDescent="0.25">
      <c r="A49" s="97"/>
      <c r="B49" s="28"/>
      <c r="C49" s="29"/>
      <c r="D49" s="53"/>
      <c r="E49" s="76"/>
      <c r="F49" s="76"/>
      <c r="G49" s="28"/>
      <c r="H49" s="27"/>
      <c r="I49" s="76"/>
      <c r="J49" s="141"/>
      <c r="K49" s="142"/>
      <c r="L49" s="76"/>
      <c r="M49" s="70"/>
      <c r="N49" s="73"/>
      <c r="Q49" s="85"/>
      <c r="R49" s="85"/>
      <c r="S49" s="85"/>
      <c r="T49" s="85"/>
      <c r="U49" s="85"/>
      <c r="V49" s="85"/>
      <c r="W49" s="85"/>
      <c r="X49" s="96"/>
    </row>
    <row r="50" spans="1:24" s="20" customFormat="1" x14ac:dyDescent="0.25">
      <c r="A50" s="97"/>
      <c r="B50" s="40"/>
      <c r="C50" s="73"/>
      <c r="D50" s="85"/>
      <c r="E50" s="76"/>
      <c r="F50" s="76"/>
      <c r="G50" s="82"/>
      <c r="H50" s="29"/>
      <c r="I50" s="76"/>
      <c r="J50" s="132"/>
      <c r="K50" s="134"/>
      <c r="L50" s="70"/>
      <c r="M50" s="70"/>
      <c r="N50" s="73"/>
      <c r="Q50" s="85"/>
      <c r="R50" s="85"/>
      <c r="S50" s="85"/>
      <c r="T50" s="85"/>
      <c r="U50" s="85"/>
      <c r="V50" s="85"/>
      <c r="W50" s="85"/>
      <c r="X50" s="96"/>
    </row>
    <row r="51" spans="1:24" s="20" customFormat="1" x14ac:dyDescent="0.25">
      <c r="A51" s="97"/>
      <c r="B51" s="40"/>
      <c r="C51" s="73"/>
      <c r="D51" s="85"/>
      <c r="E51" s="76"/>
      <c r="F51" s="76"/>
      <c r="G51" s="76"/>
      <c r="H51" s="76"/>
      <c r="I51" s="76"/>
      <c r="J51" s="132"/>
      <c r="K51" s="134"/>
      <c r="L51" s="70"/>
      <c r="M51" s="70"/>
      <c r="N51" s="73"/>
      <c r="Q51" s="85"/>
      <c r="R51" s="85"/>
      <c r="S51" s="85"/>
      <c r="T51" s="85"/>
      <c r="U51" s="85"/>
      <c r="V51" s="85"/>
      <c r="W51" s="85"/>
      <c r="X51" s="96"/>
    </row>
    <row r="52" spans="1:24" s="20" customFormat="1" x14ac:dyDescent="0.25">
      <c r="A52" s="97"/>
      <c r="B52" s="40"/>
      <c r="C52" s="73"/>
      <c r="D52" s="85"/>
      <c r="E52" s="76"/>
      <c r="F52" s="76"/>
      <c r="G52" s="76"/>
      <c r="H52" s="76"/>
      <c r="I52" s="76"/>
      <c r="J52" s="132"/>
      <c r="K52" s="134"/>
      <c r="L52" s="70"/>
      <c r="M52" s="70"/>
      <c r="N52" s="73"/>
      <c r="Q52" s="85"/>
      <c r="R52" s="85"/>
      <c r="S52" s="85"/>
      <c r="T52" s="85"/>
      <c r="U52" s="85"/>
      <c r="V52" s="85"/>
      <c r="W52" s="85"/>
      <c r="X52" s="96"/>
    </row>
    <row r="53" spans="1:24" s="20" customFormat="1" x14ac:dyDescent="0.25">
      <c r="A53" s="97"/>
      <c r="B53" s="40"/>
      <c r="C53" s="73"/>
      <c r="D53" s="85"/>
      <c r="E53" s="76"/>
      <c r="F53" s="76"/>
      <c r="G53" s="76"/>
      <c r="H53" s="76"/>
      <c r="I53" s="76"/>
      <c r="J53" s="132"/>
      <c r="K53" s="134"/>
      <c r="L53" s="70"/>
      <c r="M53" s="70"/>
      <c r="N53" s="73"/>
      <c r="Q53" s="85"/>
      <c r="R53" s="85"/>
      <c r="S53" s="85"/>
      <c r="T53" s="85"/>
      <c r="U53" s="85"/>
      <c r="V53" s="85"/>
      <c r="W53" s="85"/>
      <c r="X53" s="96"/>
    </row>
    <row r="54" spans="1:24" s="20" customFormat="1" x14ac:dyDescent="0.25">
      <c r="A54" s="97"/>
      <c r="B54" s="40"/>
      <c r="C54" s="73"/>
      <c r="D54" s="85"/>
      <c r="E54" s="76"/>
      <c r="F54" s="76"/>
      <c r="G54" s="76"/>
      <c r="H54" s="76"/>
      <c r="I54" s="76"/>
      <c r="J54" s="132"/>
      <c r="K54" s="134"/>
      <c r="L54" s="70"/>
      <c r="M54" s="70"/>
      <c r="N54" s="73"/>
      <c r="Q54" s="85"/>
      <c r="R54" s="85"/>
      <c r="S54" s="85"/>
      <c r="T54" s="85"/>
      <c r="U54" s="85"/>
      <c r="V54" s="85"/>
      <c r="W54" s="85"/>
      <c r="X54" s="96"/>
    </row>
    <row r="55" spans="1:24" s="20" customFormat="1" ht="15" customHeight="1" x14ac:dyDescent="0.25">
      <c r="A55" s="97"/>
      <c r="B55" s="40"/>
      <c r="C55" s="73"/>
      <c r="D55" s="85"/>
      <c r="E55" s="76"/>
      <c r="F55" s="76"/>
      <c r="G55" s="76"/>
      <c r="H55" s="76"/>
      <c r="I55" s="76"/>
      <c r="J55" s="132"/>
      <c r="K55" s="134"/>
      <c r="L55" s="70"/>
      <c r="M55" s="85"/>
      <c r="N55" s="73"/>
      <c r="Q55" s="85"/>
      <c r="R55" s="85"/>
      <c r="S55" s="85"/>
      <c r="T55" s="85"/>
      <c r="U55" s="85"/>
      <c r="V55" s="85"/>
      <c r="W55" s="85"/>
      <c r="X55" s="96"/>
    </row>
    <row r="56" spans="1:24" s="20" customFormat="1" ht="15" customHeight="1" x14ac:dyDescent="0.25">
      <c r="A56" s="97"/>
      <c r="B56" s="40"/>
      <c r="C56" s="73"/>
      <c r="D56" s="85"/>
      <c r="E56" s="76"/>
      <c r="F56" s="76"/>
      <c r="G56" s="76"/>
      <c r="H56" s="76"/>
      <c r="I56" s="76"/>
      <c r="J56" s="132"/>
      <c r="K56" s="134"/>
      <c r="L56" s="70"/>
      <c r="M56" s="70"/>
      <c r="N56" s="73"/>
      <c r="Q56" s="79"/>
      <c r="R56" s="79"/>
      <c r="S56" s="79"/>
      <c r="T56" s="79"/>
      <c r="U56" s="79"/>
      <c r="V56" s="80"/>
      <c r="W56" s="79"/>
      <c r="X56" s="81"/>
    </row>
    <row r="57" spans="1:24" s="20" customFormat="1" ht="15" customHeight="1" x14ac:dyDescent="0.25">
      <c r="A57" s="97"/>
      <c r="B57" s="40"/>
      <c r="C57" s="73"/>
      <c r="D57" s="85"/>
      <c r="E57" s="76"/>
      <c r="F57" s="76"/>
      <c r="G57" s="76"/>
      <c r="H57" s="76"/>
      <c r="I57" s="76"/>
      <c r="J57" s="132"/>
      <c r="K57" s="134"/>
      <c r="L57" s="70"/>
      <c r="M57" s="70"/>
      <c r="N57" s="73"/>
      <c r="Q57" s="85"/>
      <c r="R57" s="85"/>
      <c r="S57" s="85"/>
      <c r="T57" s="85"/>
      <c r="U57" s="85"/>
      <c r="V57" s="85"/>
      <c r="W57" s="85"/>
      <c r="X57" s="96"/>
    </row>
    <row r="58" spans="1:24" s="20" customFormat="1" ht="15" customHeight="1" x14ac:dyDescent="0.25">
      <c r="A58" s="97"/>
      <c r="B58" s="40"/>
      <c r="C58" s="73"/>
      <c r="D58" s="85"/>
      <c r="E58" s="76"/>
      <c r="F58" s="76"/>
      <c r="G58" s="76"/>
      <c r="H58" s="76"/>
      <c r="I58" s="76"/>
      <c r="J58" s="132"/>
      <c r="K58" s="134"/>
      <c r="L58" s="70"/>
      <c r="M58" s="70"/>
      <c r="N58" s="73"/>
      <c r="Q58" s="85"/>
      <c r="R58" s="85"/>
      <c r="S58" s="85"/>
      <c r="T58" s="85"/>
      <c r="U58" s="85"/>
      <c r="V58" s="85"/>
      <c r="W58" s="85"/>
      <c r="X58" s="96"/>
    </row>
    <row r="59" spans="1:24" s="20" customFormat="1" ht="15" customHeight="1" x14ac:dyDescent="0.25">
      <c r="A59" s="97"/>
      <c r="B59" s="40"/>
      <c r="C59" s="73"/>
      <c r="D59" s="85"/>
      <c r="E59" s="76"/>
      <c r="F59" s="76"/>
      <c r="G59" s="76"/>
      <c r="H59" s="76"/>
      <c r="I59" s="76"/>
      <c r="J59" s="132"/>
      <c r="K59" s="134"/>
      <c r="L59" s="70"/>
      <c r="M59" s="70"/>
      <c r="N59" s="73"/>
      <c r="Q59" s="85"/>
      <c r="R59" s="85"/>
      <c r="S59" s="85"/>
      <c r="T59" s="85"/>
      <c r="U59" s="85"/>
      <c r="V59" s="85"/>
      <c r="W59" s="85"/>
      <c r="X59" s="96"/>
    </row>
    <row r="60" spans="1:24" s="20" customFormat="1" ht="15" customHeight="1" x14ac:dyDescent="0.25">
      <c r="A60" s="97"/>
      <c r="B60" s="70"/>
      <c r="C60" s="73"/>
      <c r="D60" s="85"/>
      <c r="E60" s="76"/>
      <c r="F60" s="76"/>
      <c r="G60" s="28"/>
      <c r="H60" s="76"/>
      <c r="I60" s="76"/>
      <c r="J60" s="132"/>
      <c r="K60" s="134"/>
      <c r="L60" s="70"/>
      <c r="M60" s="85"/>
      <c r="N60" s="73"/>
      <c r="Q60" s="79"/>
      <c r="R60" s="79"/>
      <c r="S60" s="79"/>
      <c r="T60" s="79"/>
      <c r="U60" s="79"/>
      <c r="V60" s="80"/>
      <c r="W60" s="79"/>
      <c r="X60" s="81"/>
    </row>
    <row r="61" spans="1:24" s="20" customFormat="1" ht="15" customHeight="1" x14ac:dyDescent="0.25">
      <c r="A61" s="97"/>
      <c r="B61" s="40"/>
      <c r="C61" s="73"/>
      <c r="D61" s="85"/>
      <c r="E61" s="76"/>
      <c r="F61" s="76"/>
      <c r="G61" s="28"/>
      <c r="H61" s="76"/>
      <c r="I61" s="76"/>
      <c r="J61" s="132"/>
      <c r="K61" s="134"/>
      <c r="L61" s="70"/>
      <c r="M61" s="85"/>
      <c r="N61" s="70"/>
      <c r="Q61" s="85"/>
      <c r="R61" s="85"/>
      <c r="S61" s="85"/>
      <c r="T61" s="85"/>
      <c r="U61" s="85"/>
      <c r="V61" s="85"/>
      <c r="W61" s="85"/>
      <c r="X61" s="96"/>
    </row>
    <row r="62" spans="1:24" s="20" customFormat="1" x14ac:dyDescent="0.25">
      <c r="A62" s="97"/>
      <c r="B62" s="40"/>
      <c r="C62" s="73"/>
      <c r="D62" s="70"/>
      <c r="E62" s="76"/>
      <c r="F62" s="76"/>
      <c r="G62" s="28"/>
      <c r="H62" s="76"/>
      <c r="I62" s="76"/>
      <c r="J62" s="132"/>
      <c r="K62" s="134"/>
      <c r="L62" s="70"/>
      <c r="M62" s="70"/>
      <c r="N62" s="73"/>
      <c r="Q62" s="85"/>
      <c r="R62" s="85"/>
      <c r="S62" s="85"/>
      <c r="T62" s="85"/>
      <c r="U62" s="85"/>
      <c r="V62" s="85"/>
      <c r="W62" s="85"/>
      <c r="X62" s="96"/>
    </row>
    <row r="63" spans="1:24" s="20" customFormat="1" x14ac:dyDescent="0.25">
      <c r="A63" s="97"/>
      <c r="B63" s="40"/>
      <c r="C63" s="73"/>
      <c r="D63" s="70"/>
      <c r="E63" s="76"/>
      <c r="F63" s="76"/>
      <c r="G63" s="28"/>
      <c r="H63" s="76"/>
      <c r="I63" s="76"/>
      <c r="J63" s="132"/>
      <c r="K63" s="134"/>
      <c r="L63" s="70"/>
      <c r="M63" s="70"/>
      <c r="N63" s="73"/>
      <c r="Q63" s="85"/>
      <c r="R63" s="85"/>
      <c r="S63" s="85"/>
      <c r="T63" s="85"/>
      <c r="U63" s="85"/>
      <c r="V63" s="85"/>
      <c r="W63" s="85"/>
      <c r="X63" s="96"/>
    </row>
    <row r="64" spans="1:24" s="20" customFormat="1" x14ac:dyDescent="0.25">
      <c r="A64" s="97"/>
      <c r="B64" s="40"/>
      <c r="C64" s="73"/>
      <c r="D64" s="70"/>
      <c r="E64" s="76"/>
      <c r="F64" s="76"/>
      <c r="G64" s="28"/>
      <c r="H64" s="76"/>
      <c r="I64" s="76"/>
      <c r="J64" s="132"/>
      <c r="K64" s="134"/>
      <c r="L64" s="70"/>
      <c r="M64" s="70"/>
      <c r="N64" s="73"/>
      <c r="Q64" s="85"/>
      <c r="R64" s="85"/>
      <c r="S64" s="85"/>
      <c r="T64" s="85"/>
      <c r="U64" s="85"/>
      <c r="V64" s="85"/>
      <c r="W64" s="85"/>
      <c r="X64" s="96"/>
    </row>
    <row r="65" spans="1:24" s="20" customFormat="1" x14ac:dyDescent="0.25">
      <c r="A65" s="97"/>
      <c r="B65" s="40"/>
      <c r="C65" s="73"/>
      <c r="D65" s="70"/>
      <c r="E65" s="76"/>
      <c r="F65" s="76"/>
      <c r="G65" s="28"/>
      <c r="H65" s="76"/>
      <c r="I65" s="76"/>
      <c r="J65" s="132"/>
      <c r="K65" s="134"/>
      <c r="L65" s="70"/>
      <c r="M65" s="70"/>
      <c r="N65" s="73"/>
      <c r="Q65" s="85"/>
      <c r="R65" s="85"/>
      <c r="S65" s="85"/>
      <c r="T65" s="85"/>
      <c r="U65" s="85"/>
      <c r="V65" s="72"/>
      <c r="W65" s="85"/>
      <c r="X65" s="96"/>
    </row>
    <row r="66" spans="1:24" s="20" customFormat="1" x14ac:dyDescent="0.25">
      <c r="A66" s="77"/>
      <c r="B66" s="40"/>
      <c r="C66" s="73"/>
      <c r="D66" s="70"/>
      <c r="E66" s="76"/>
      <c r="F66" s="76"/>
      <c r="G66" s="28"/>
      <c r="H66" s="76"/>
      <c r="I66" s="76"/>
      <c r="J66" s="132"/>
      <c r="K66" s="133"/>
      <c r="L66" s="70"/>
      <c r="M66" s="70"/>
      <c r="N66" s="73"/>
      <c r="Q66" s="71"/>
      <c r="R66" s="71"/>
      <c r="S66" s="71"/>
      <c r="T66" s="71"/>
      <c r="U66" s="71"/>
      <c r="V66" s="71"/>
      <c r="W66" s="71"/>
      <c r="X66" s="59"/>
    </row>
    <row r="67" spans="1:24" s="20" customFormat="1" x14ac:dyDescent="0.25">
      <c r="A67" s="77"/>
      <c r="B67" s="40"/>
      <c r="C67" s="73"/>
      <c r="D67" s="70"/>
      <c r="E67" s="76"/>
      <c r="F67" s="76"/>
      <c r="G67" s="28"/>
      <c r="H67" s="76"/>
      <c r="I67" s="76"/>
      <c r="J67" s="132"/>
      <c r="K67" s="133"/>
      <c r="L67" s="70"/>
      <c r="M67" s="70"/>
      <c r="N67" s="73"/>
      <c r="Q67" s="71"/>
      <c r="R67" s="71"/>
      <c r="S67" s="71"/>
      <c r="T67" s="71"/>
      <c r="U67" s="71"/>
      <c r="V67" s="72"/>
      <c r="W67" s="71"/>
      <c r="X67" s="59"/>
    </row>
    <row r="68" spans="1:24" s="20" customFormat="1" x14ac:dyDescent="0.25">
      <c r="A68" s="77"/>
      <c r="B68" s="40"/>
      <c r="C68" s="73"/>
      <c r="D68" s="70"/>
      <c r="E68" s="76"/>
      <c r="F68" s="76"/>
      <c r="G68" s="28"/>
      <c r="H68" s="76"/>
      <c r="I68" s="76"/>
      <c r="J68" s="132"/>
      <c r="K68" s="133"/>
      <c r="L68" s="70"/>
      <c r="M68" s="70"/>
      <c r="N68" s="73"/>
      <c r="Q68" s="71"/>
      <c r="R68" s="71"/>
      <c r="S68" s="71"/>
      <c r="T68" s="71"/>
      <c r="U68" s="71"/>
      <c r="V68" s="71"/>
      <c r="W68" s="71"/>
      <c r="X68" s="59"/>
    </row>
    <row r="69" spans="1:24" s="20" customFormat="1" x14ac:dyDescent="0.25">
      <c r="A69" s="77"/>
      <c r="B69" s="40"/>
      <c r="C69" s="73"/>
      <c r="D69" s="70"/>
      <c r="E69" s="76"/>
      <c r="F69" s="76"/>
      <c r="G69" s="28"/>
      <c r="H69" s="76"/>
      <c r="I69" s="76"/>
      <c r="J69" s="132"/>
      <c r="K69" s="133"/>
      <c r="L69" s="70"/>
      <c r="M69" s="70"/>
      <c r="N69" s="73"/>
      <c r="Q69" s="71"/>
      <c r="R69" s="71"/>
      <c r="S69" s="71"/>
      <c r="T69" s="71"/>
      <c r="U69" s="71"/>
      <c r="V69" s="71"/>
      <c r="W69" s="71"/>
      <c r="X69" s="59"/>
    </row>
    <row r="70" spans="1:24" s="20" customFormat="1" x14ac:dyDescent="0.25">
      <c r="A70" s="77"/>
      <c r="B70" s="40"/>
      <c r="C70" s="75"/>
      <c r="D70" s="70"/>
      <c r="E70" s="28"/>
      <c r="F70" s="28"/>
      <c r="G70" s="28"/>
      <c r="H70" s="76"/>
      <c r="I70" s="76"/>
      <c r="J70" s="132"/>
      <c r="K70" s="133"/>
      <c r="L70" s="70"/>
      <c r="M70" s="70"/>
      <c r="N70" s="73"/>
      <c r="Q70" s="71"/>
      <c r="R70" s="71"/>
      <c r="S70" s="71"/>
      <c r="T70" s="71"/>
      <c r="U70" s="71"/>
      <c r="V70" s="72"/>
      <c r="W70" s="71"/>
      <c r="X70" s="59"/>
    </row>
    <row r="71" spans="1:24" s="20" customFormat="1" x14ac:dyDescent="0.25">
      <c r="A71" s="77"/>
      <c r="B71" s="40"/>
      <c r="C71" s="75"/>
      <c r="D71" s="70"/>
      <c r="E71" s="28"/>
      <c r="F71" s="28"/>
      <c r="G71" s="28"/>
      <c r="H71" s="76"/>
      <c r="I71" s="76"/>
      <c r="J71" s="132"/>
      <c r="K71" s="133"/>
      <c r="L71" s="70"/>
      <c r="M71" s="70"/>
      <c r="N71" s="73"/>
      <c r="Q71" s="71"/>
      <c r="R71" s="71"/>
      <c r="S71" s="71"/>
      <c r="T71" s="71"/>
      <c r="U71" s="71"/>
      <c r="V71" s="71"/>
      <c r="W71" s="71"/>
      <c r="X71" s="59"/>
    </row>
    <row r="72" spans="1:24" s="20" customFormat="1" x14ac:dyDescent="0.25">
      <c r="A72" s="77"/>
      <c r="B72" s="40"/>
      <c r="C72" s="75"/>
      <c r="D72" s="70"/>
      <c r="E72" s="28"/>
      <c r="F72" s="28"/>
      <c r="G72" s="28"/>
      <c r="H72" s="76"/>
      <c r="I72" s="76"/>
      <c r="J72" s="132"/>
      <c r="K72" s="133"/>
      <c r="L72" s="70"/>
      <c r="M72" s="70"/>
      <c r="N72" s="73"/>
      <c r="Q72" s="71"/>
      <c r="R72" s="71"/>
      <c r="S72" s="71"/>
      <c r="T72" s="71"/>
      <c r="U72" s="71"/>
      <c r="V72" s="71"/>
      <c r="W72" s="71"/>
      <c r="X72" s="59"/>
    </row>
    <row r="73" spans="1:24" s="20" customFormat="1" x14ac:dyDescent="0.25">
      <c r="A73" s="77"/>
      <c r="B73" s="40"/>
      <c r="C73" s="75"/>
      <c r="D73" s="70"/>
      <c r="E73" s="28"/>
      <c r="F73" s="28"/>
      <c r="G73" s="28"/>
      <c r="H73" s="76"/>
      <c r="I73" s="76"/>
      <c r="J73" s="132"/>
      <c r="K73" s="133"/>
      <c r="L73" s="70"/>
      <c r="M73" s="70"/>
      <c r="N73" s="73"/>
      <c r="Q73" s="71"/>
      <c r="R73" s="71"/>
      <c r="S73" s="71"/>
      <c r="T73" s="71"/>
      <c r="U73" s="71"/>
      <c r="V73" s="71"/>
      <c r="W73" s="71"/>
      <c r="X73" s="59"/>
    </row>
    <row r="74" spans="1:24" s="20" customFormat="1" x14ac:dyDescent="0.25">
      <c r="A74" s="77"/>
      <c r="B74" s="40"/>
      <c r="C74" s="75"/>
      <c r="D74" s="70"/>
      <c r="E74" s="28"/>
      <c r="F74" s="28"/>
      <c r="G74" s="28"/>
      <c r="H74" s="76"/>
      <c r="I74" s="76"/>
      <c r="J74" s="132"/>
      <c r="K74" s="133"/>
      <c r="L74" s="70"/>
      <c r="M74" s="70"/>
      <c r="N74" s="73"/>
      <c r="Q74" s="71"/>
      <c r="R74" s="71"/>
      <c r="S74" s="71"/>
      <c r="T74" s="71"/>
      <c r="U74" s="71"/>
      <c r="V74" s="71"/>
      <c r="W74" s="71"/>
      <c r="X74" s="59"/>
    </row>
    <row r="75" spans="1:24" s="20" customFormat="1" x14ac:dyDescent="0.25">
      <c r="A75" s="77"/>
      <c r="B75" s="40"/>
      <c r="C75" s="75"/>
      <c r="D75" s="70"/>
      <c r="E75" s="28"/>
      <c r="F75" s="28"/>
      <c r="G75" s="28"/>
      <c r="H75" s="76"/>
      <c r="I75" s="76"/>
      <c r="J75" s="132"/>
      <c r="K75" s="133"/>
      <c r="L75" s="70"/>
      <c r="M75" s="70"/>
      <c r="N75" s="73"/>
      <c r="Q75" s="71"/>
      <c r="R75" s="71"/>
      <c r="S75" s="71"/>
      <c r="T75" s="71"/>
      <c r="U75" s="71"/>
      <c r="V75" s="71"/>
      <c r="W75" s="71"/>
      <c r="X75" s="59"/>
    </row>
    <row r="76" spans="1:24" s="20" customFormat="1" x14ac:dyDescent="0.25">
      <c r="A76" s="77"/>
      <c r="B76" s="40"/>
      <c r="C76" s="75"/>
      <c r="D76" s="70"/>
      <c r="E76" s="28"/>
      <c r="F76" s="28"/>
      <c r="G76" s="28"/>
      <c r="H76" s="76"/>
      <c r="I76" s="76"/>
      <c r="J76" s="132"/>
      <c r="K76" s="133"/>
      <c r="L76" s="52"/>
      <c r="M76" s="70"/>
      <c r="N76" s="73"/>
      <c r="Q76" s="71"/>
      <c r="R76" s="71"/>
      <c r="S76" s="71"/>
      <c r="T76" s="71"/>
      <c r="U76" s="71"/>
      <c r="V76" s="72"/>
      <c r="W76" s="71"/>
      <c r="X76" s="59"/>
    </row>
    <row r="77" spans="1:24" s="20" customFormat="1" x14ac:dyDescent="0.25">
      <c r="A77" s="77"/>
      <c r="B77" s="40"/>
      <c r="C77" s="75"/>
      <c r="D77" s="70"/>
      <c r="E77" s="28"/>
      <c r="F77" s="28"/>
      <c r="G77" s="28"/>
      <c r="H77" s="76"/>
      <c r="I77" s="76"/>
      <c r="J77" s="132"/>
      <c r="K77" s="133"/>
      <c r="L77" s="70"/>
      <c r="M77" s="70"/>
      <c r="N77" s="73"/>
      <c r="Q77" s="71"/>
      <c r="R77" s="71"/>
      <c r="S77" s="71"/>
      <c r="T77" s="71"/>
      <c r="U77" s="71"/>
      <c r="V77" s="71"/>
      <c r="W77" s="71"/>
      <c r="X77" s="59"/>
    </row>
    <row r="78" spans="1:24" s="20" customFormat="1" x14ac:dyDescent="0.25">
      <c r="A78" s="77"/>
      <c r="B78" s="40"/>
      <c r="C78" s="75"/>
      <c r="D78" s="70"/>
      <c r="E78" s="28"/>
      <c r="F78" s="28"/>
      <c r="G78" s="28"/>
      <c r="H78" s="76"/>
      <c r="I78" s="76"/>
      <c r="J78" s="132"/>
      <c r="K78" s="133"/>
      <c r="L78" s="70"/>
      <c r="M78" s="70"/>
      <c r="N78" s="73"/>
      <c r="Q78" s="71"/>
      <c r="R78" s="71"/>
      <c r="S78" s="71"/>
      <c r="T78" s="71"/>
      <c r="U78" s="71"/>
      <c r="V78" s="71"/>
      <c r="W78" s="71"/>
      <c r="X78" s="59"/>
    </row>
    <row r="79" spans="1:24" s="20" customFormat="1" x14ac:dyDescent="0.25">
      <c r="A79" s="77"/>
      <c r="B79" s="40"/>
      <c r="C79" s="75"/>
      <c r="D79" s="73"/>
      <c r="E79" s="28"/>
      <c r="F79" s="28"/>
      <c r="G79" s="28"/>
      <c r="H79" s="76"/>
      <c r="I79" s="76"/>
      <c r="J79" s="132"/>
      <c r="K79" s="133"/>
      <c r="L79" s="70"/>
      <c r="M79" s="70"/>
      <c r="N79" s="73"/>
      <c r="Q79" s="71"/>
      <c r="R79" s="71"/>
      <c r="S79" s="71"/>
      <c r="T79" s="71"/>
      <c r="U79" s="71"/>
      <c r="V79" s="71"/>
      <c r="W79" s="71"/>
      <c r="X79" s="59"/>
    </row>
    <row r="80" spans="1:24" s="20" customFormat="1" x14ac:dyDescent="0.25">
      <c r="A80" s="77"/>
      <c r="B80" s="40"/>
      <c r="C80" s="73"/>
      <c r="D80" s="70"/>
      <c r="E80" s="28"/>
      <c r="F80" s="28"/>
      <c r="G80" s="28"/>
      <c r="H80" s="76"/>
      <c r="I80" s="76"/>
      <c r="J80" s="132"/>
      <c r="K80" s="133"/>
      <c r="L80" s="70"/>
      <c r="M80" s="70"/>
      <c r="N80" s="73"/>
      <c r="Q80" s="71"/>
      <c r="R80" s="71"/>
      <c r="S80" s="71"/>
      <c r="T80" s="71"/>
      <c r="U80" s="71"/>
      <c r="V80" s="71"/>
      <c r="W80" s="71"/>
      <c r="X80" s="59"/>
    </row>
    <row r="81" spans="1:24" s="20" customFormat="1" x14ac:dyDescent="0.25">
      <c r="A81" s="77"/>
      <c r="B81" s="40"/>
      <c r="C81" s="75"/>
      <c r="D81" s="70"/>
      <c r="E81" s="28"/>
      <c r="F81" s="28"/>
      <c r="G81" s="28"/>
      <c r="H81" s="76"/>
      <c r="I81" s="76"/>
      <c r="J81" s="132"/>
      <c r="K81" s="133"/>
      <c r="L81" s="70"/>
      <c r="M81" s="70"/>
      <c r="N81" s="73"/>
      <c r="Q81" s="71"/>
      <c r="R81" s="71"/>
      <c r="S81" s="71"/>
      <c r="T81" s="71"/>
      <c r="U81" s="71"/>
      <c r="V81" s="71"/>
      <c r="W81" s="71"/>
      <c r="X81" s="59"/>
    </row>
    <row r="82" spans="1:24" s="20" customFormat="1" x14ac:dyDescent="0.25">
      <c r="A82" s="77"/>
      <c r="B82" s="40"/>
      <c r="C82" s="75"/>
      <c r="D82" s="70"/>
      <c r="E82" s="28"/>
      <c r="F82" s="28"/>
      <c r="G82" s="28"/>
      <c r="H82" s="76"/>
      <c r="I82" s="76"/>
      <c r="J82" s="132"/>
      <c r="K82" s="133"/>
      <c r="L82" s="70"/>
      <c r="M82" s="70"/>
      <c r="N82" s="73"/>
      <c r="Q82" s="71"/>
      <c r="R82" s="71"/>
      <c r="S82" s="71"/>
      <c r="T82" s="71"/>
      <c r="U82" s="71"/>
      <c r="V82" s="71"/>
      <c r="W82" s="71"/>
      <c r="X82" s="59"/>
    </row>
    <row r="83" spans="1:24" s="20" customFormat="1" x14ac:dyDescent="0.25">
      <c r="A83" s="77"/>
      <c r="B83" s="40"/>
      <c r="C83" s="75"/>
      <c r="D83" s="70"/>
      <c r="E83" s="28"/>
      <c r="F83" s="28"/>
      <c r="G83" s="28"/>
      <c r="H83" s="76"/>
      <c r="I83" s="76"/>
      <c r="J83" s="132"/>
      <c r="K83" s="133"/>
      <c r="L83" s="70"/>
      <c r="M83" s="70"/>
      <c r="N83" s="73"/>
      <c r="Q83" s="71"/>
      <c r="R83" s="71"/>
      <c r="S83" s="71"/>
      <c r="T83" s="71"/>
      <c r="U83" s="71"/>
      <c r="V83" s="71"/>
      <c r="W83" s="71"/>
      <c r="X83" s="59"/>
    </row>
    <row r="84" spans="1:24" s="20" customFormat="1" x14ac:dyDescent="0.25">
      <c r="A84" s="77"/>
      <c r="B84" s="40"/>
      <c r="C84" s="75"/>
      <c r="D84" s="70"/>
      <c r="E84" s="28"/>
      <c r="F84" s="28"/>
      <c r="G84" s="28"/>
      <c r="H84" s="76"/>
      <c r="I84" s="76"/>
      <c r="J84" s="132"/>
      <c r="K84" s="133"/>
      <c r="L84" s="70"/>
      <c r="M84" s="70"/>
      <c r="N84" s="73"/>
      <c r="Q84" s="71"/>
      <c r="R84" s="71"/>
      <c r="S84" s="71"/>
      <c r="T84" s="71"/>
      <c r="U84" s="71"/>
      <c r="V84" s="71"/>
      <c r="W84" s="71"/>
      <c r="X84" s="59"/>
    </row>
    <row r="85" spans="1:24" s="20" customFormat="1" x14ac:dyDescent="0.25">
      <c r="A85" s="77"/>
      <c r="B85" s="40"/>
      <c r="C85" s="75"/>
      <c r="D85" s="70"/>
      <c r="E85" s="28"/>
      <c r="F85" s="28"/>
      <c r="G85" s="28"/>
      <c r="H85" s="76"/>
      <c r="I85" s="76"/>
      <c r="J85" s="132"/>
      <c r="K85" s="133"/>
      <c r="L85" s="70"/>
      <c r="M85" s="70"/>
      <c r="N85" s="73"/>
      <c r="Q85" s="71"/>
      <c r="R85" s="71"/>
      <c r="S85" s="71"/>
      <c r="T85" s="71"/>
      <c r="U85" s="71"/>
      <c r="V85" s="71"/>
      <c r="W85" s="71"/>
      <c r="X85" s="59"/>
    </row>
    <row r="86" spans="1:24" s="20" customFormat="1" x14ac:dyDescent="0.25">
      <c r="A86" s="77"/>
      <c r="B86" s="40"/>
      <c r="C86" s="75"/>
      <c r="D86" s="70"/>
      <c r="E86" s="28"/>
      <c r="F86" s="28"/>
      <c r="G86" s="28"/>
      <c r="H86" s="76"/>
      <c r="I86" s="76"/>
      <c r="J86" s="132"/>
      <c r="K86" s="133"/>
      <c r="L86" s="70"/>
      <c r="M86" s="70"/>
      <c r="N86" s="73"/>
      <c r="Q86" s="71"/>
      <c r="R86" s="71"/>
      <c r="S86" s="71"/>
      <c r="T86" s="71"/>
      <c r="U86" s="71"/>
      <c r="V86" s="71"/>
      <c r="W86" s="71"/>
      <c r="X86" s="59"/>
    </row>
    <row r="87" spans="1:24" s="20" customFormat="1" x14ac:dyDescent="0.25">
      <c r="A87" s="77"/>
      <c r="B87" s="40"/>
      <c r="C87" s="75"/>
      <c r="D87" s="70"/>
      <c r="E87" s="28"/>
      <c r="F87" s="28"/>
      <c r="G87" s="28"/>
      <c r="H87" s="76"/>
      <c r="I87" s="76"/>
      <c r="J87" s="132"/>
      <c r="K87" s="133"/>
      <c r="L87" s="70"/>
      <c r="M87" s="40"/>
      <c r="N87" s="73"/>
      <c r="Q87" s="71"/>
      <c r="R87" s="71"/>
      <c r="S87" s="71"/>
      <c r="T87" s="71"/>
      <c r="U87" s="71"/>
      <c r="V87" s="71"/>
      <c r="W87" s="71"/>
      <c r="X87" s="59"/>
    </row>
    <row r="88" spans="1:24" s="20" customFormat="1" x14ac:dyDescent="0.25">
      <c r="A88" s="77"/>
      <c r="B88" s="40"/>
      <c r="C88" s="73"/>
      <c r="D88" s="70"/>
      <c r="E88" s="28"/>
      <c r="F88" s="28"/>
      <c r="G88" s="28"/>
      <c r="H88" s="76"/>
      <c r="I88" s="76"/>
      <c r="J88" s="132"/>
      <c r="K88" s="133"/>
      <c r="L88" s="70"/>
      <c r="M88" s="40"/>
      <c r="N88" s="73"/>
      <c r="Q88" s="71"/>
      <c r="R88" s="71"/>
      <c r="S88" s="71"/>
      <c r="T88" s="71"/>
      <c r="U88" s="71"/>
      <c r="V88" s="72"/>
      <c r="W88" s="71"/>
      <c r="X88" s="59"/>
    </row>
    <row r="89" spans="1:24" s="20" customFormat="1" x14ac:dyDescent="0.25">
      <c r="A89" s="77"/>
      <c r="B89" s="40"/>
      <c r="C89" s="73"/>
      <c r="D89" s="70"/>
      <c r="E89" s="28"/>
      <c r="F89" s="28"/>
      <c r="G89" s="28"/>
      <c r="H89" s="76"/>
      <c r="I89" s="76"/>
      <c r="J89" s="132"/>
      <c r="K89" s="133"/>
      <c r="L89" s="70"/>
      <c r="M89" s="40"/>
      <c r="N89" s="73"/>
      <c r="Q89" s="71"/>
      <c r="R89" s="71"/>
      <c r="S89" s="71"/>
      <c r="T89" s="71"/>
      <c r="U89" s="71"/>
      <c r="V89" s="71"/>
      <c r="W89" s="71"/>
      <c r="X89" s="59"/>
    </row>
    <row r="90" spans="1:24" s="20" customFormat="1" x14ac:dyDescent="0.25">
      <c r="A90" s="77"/>
      <c r="B90" s="40"/>
      <c r="C90" s="73"/>
      <c r="D90" s="70"/>
      <c r="E90" s="28"/>
      <c r="F90" s="28"/>
      <c r="G90" s="28"/>
      <c r="H90" s="76"/>
      <c r="I90" s="76"/>
      <c r="J90" s="132"/>
      <c r="K90" s="133"/>
      <c r="L90" s="70"/>
      <c r="M90" s="40"/>
      <c r="N90" s="73"/>
      <c r="Q90" s="71"/>
      <c r="R90" s="71"/>
      <c r="S90" s="71"/>
      <c r="T90" s="71"/>
      <c r="U90" s="71"/>
      <c r="V90" s="71"/>
      <c r="W90" s="71"/>
      <c r="X90" s="59"/>
    </row>
    <row r="91" spans="1:24" s="20" customFormat="1" x14ac:dyDescent="0.25">
      <c r="A91" s="77"/>
      <c r="B91" s="40"/>
      <c r="C91" s="73"/>
      <c r="D91" s="70"/>
      <c r="E91" s="28"/>
      <c r="F91" s="28"/>
      <c r="G91" s="28"/>
      <c r="H91" s="76"/>
      <c r="I91" s="76"/>
      <c r="J91" s="132"/>
      <c r="K91" s="133"/>
      <c r="L91" s="70"/>
      <c r="M91" s="70"/>
      <c r="N91" s="73"/>
      <c r="Q91" s="71"/>
      <c r="R91" s="71"/>
      <c r="S91" s="71"/>
      <c r="T91" s="71"/>
      <c r="U91" s="71"/>
      <c r="V91" s="72"/>
      <c r="W91" s="71"/>
      <c r="X91" s="59"/>
    </row>
    <row r="92" spans="1:24" s="20" customFormat="1" x14ac:dyDescent="0.25">
      <c r="A92" s="77"/>
      <c r="B92" s="40"/>
      <c r="C92" s="73"/>
      <c r="D92" s="70"/>
      <c r="E92" s="28"/>
      <c r="F92" s="28"/>
      <c r="G92" s="28"/>
      <c r="H92" s="76"/>
      <c r="I92" s="76"/>
      <c r="J92" s="132"/>
      <c r="K92" s="133"/>
      <c r="L92" s="70"/>
      <c r="M92" s="70"/>
      <c r="N92" s="73"/>
      <c r="Q92" s="71"/>
      <c r="R92" s="71"/>
      <c r="S92" s="71"/>
      <c r="T92" s="71"/>
      <c r="U92" s="71"/>
      <c r="V92" s="71"/>
      <c r="W92" s="71"/>
      <c r="X92" s="59"/>
    </row>
    <row r="93" spans="1:24" s="20" customFormat="1" x14ac:dyDescent="0.25">
      <c r="A93" s="77"/>
      <c r="B93" s="40"/>
      <c r="C93" s="73"/>
      <c r="D93" s="70"/>
      <c r="E93" s="28"/>
      <c r="F93" s="28"/>
      <c r="G93" s="28"/>
      <c r="H93" s="76"/>
      <c r="I93" s="76"/>
      <c r="J93" s="132"/>
      <c r="K93" s="133"/>
      <c r="L93" s="70"/>
      <c r="M93" s="70"/>
      <c r="N93" s="73"/>
      <c r="Q93" s="71"/>
      <c r="R93" s="71"/>
      <c r="S93" s="71"/>
      <c r="T93" s="71"/>
      <c r="U93" s="71"/>
      <c r="V93" s="71"/>
      <c r="W93" s="71"/>
      <c r="X93" s="59"/>
    </row>
    <row r="94" spans="1:24" s="20" customFormat="1" x14ac:dyDescent="0.25">
      <c r="A94" s="77"/>
      <c r="B94" s="40"/>
      <c r="C94" s="73"/>
      <c r="D94" s="71"/>
      <c r="E94" s="28"/>
      <c r="F94" s="28"/>
      <c r="G94" s="28"/>
      <c r="H94" s="76"/>
      <c r="I94" s="76"/>
      <c r="J94" s="132"/>
      <c r="K94" s="133"/>
      <c r="L94" s="70"/>
      <c r="M94" s="70"/>
      <c r="N94" s="73"/>
      <c r="Q94" s="71"/>
      <c r="R94" s="71"/>
      <c r="S94" s="71"/>
      <c r="T94" s="71"/>
      <c r="U94" s="71"/>
      <c r="V94" s="71"/>
      <c r="W94" s="71"/>
      <c r="X94" s="59"/>
    </row>
    <row r="95" spans="1:24" s="20" customFormat="1" x14ac:dyDescent="0.25">
      <c r="A95" s="77"/>
      <c r="B95" s="40"/>
      <c r="C95" s="73"/>
      <c r="D95" s="71"/>
      <c r="E95" s="28"/>
      <c r="F95" s="28"/>
      <c r="G95" s="28"/>
      <c r="H95" s="27"/>
      <c r="I95" s="74"/>
      <c r="J95" s="132"/>
      <c r="K95" s="133"/>
      <c r="L95" s="70"/>
      <c r="M95" s="70"/>
      <c r="N95" s="73"/>
      <c r="Q95" s="71"/>
      <c r="R95" s="71"/>
      <c r="S95" s="71"/>
      <c r="T95" s="71"/>
      <c r="U95" s="71"/>
      <c r="V95" s="71"/>
      <c r="W95" s="71"/>
      <c r="X95" s="59"/>
    </row>
    <row r="96" spans="1:24" s="20" customFormat="1" x14ac:dyDescent="0.25">
      <c r="A96" s="77"/>
      <c r="B96" s="40"/>
      <c r="C96" s="73"/>
      <c r="D96" s="71"/>
      <c r="E96" s="28"/>
      <c r="F96" s="28"/>
      <c r="G96" s="28"/>
      <c r="H96" s="27"/>
      <c r="I96" s="74"/>
      <c r="J96" s="132"/>
      <c r="K96" s="133"/>
      <c r="L96" s="70"/>
      <c r="M96" s="70"/>
      <c r="N96" s="73"/>
      <c r="Q96" s="71"/>
      <c r="R96" s="71"/>
      <c r="S96" s="71"/>
      <c r="T96" s="71"/>
      <c r="U96" s="71"/>
      <c r="V96" s="71"/>
      <c r="W96" s="71"/>
      <c r="X96" s="59"/>
    </row>
    <row r="97" spans="1:24" s="20" customFormat="1" x14ac:dyDescent="0.25">
      <c r="A97" s="77"/>
      <c r="B97" s="40"/>
      <c r="C97" s="73"/>
      <c r="D97" s="71"/>
      <c r="E97" s="28"/>
      <c r="F97" s="28"/>
      <c r="G97" s="28"/>
      <c r="H97" s="76"/>
      <c r="I97" s="76"/>
      <c r="J97" s="132"/>
      <c r="K97" s="133"/>
      <c r="L97" s="70"/>
      <c r="M97" s="70"/>
      <c r="N97" s="73"/>
      <c r="Q97" s="71"/>
      <c r="R97" s="71"/>
      <c r="S97" s="71"/>
      <c r="T97" s="71"/>
      <c r="U97" s="71"/>
      <c r="V97" s="71"/>
      <c r="W97" s="71"/>
      <c r="X97" s="59"/>
    </row>
    <row r="98" spans="1:24" s="20" customFormat="1" x14ac:dyDescent="0.25">
      <c r="A98" s="77"/>
      <c r="B98" s="40"/>
      <c r="C98" s="73"/>
      <c r="D98" s="71"/>
      <c r="E98" s="28"/>
      <c r="F98" s="28"/>
      <c r="G98" s="28"/>
      <c r="H98" s="76"/>
      <c r="I98" s="76"/>
      <c r="J98" s="132"/>
      <c r="K98" s="133"/>
      <c r="L98" s="70"/>
      <c r="M98" s="70"/>
      <c r="N98" s="73"/>
      <c r="Q98" s="71"/>
      <c r="R98" s="71"/>
      <c r="S98" s="71"/>
      <c r="T98" s="71"/>
      <c r="U98" s="71"/>
      <c r="V98" s="71"/>
      <c r="W98" s="71"/>
      <c r="X98" s="59"/>
    </row>
    <row r="99" spans="1:24" s="20" customFormat="1" x14ac:dyDescent="0.25">
      <c r="A99" s="77"/>
      <c r="B99" s="40"/>
      <c r="C99" s="73"/>
      <c r="E99" s="28"/>
      <c r="F99" s="28"/>
      <c r="G99" s="28"/>
      <c r="H99" s="28"/>
      <c r="I99" s="76"/>
      <c r="J99" s="132"/>
      <c r="K99" s="133"/>
      <c r="L99" s="70"/>
      <c r="M99" s="70"/>
      <c r="N99" s="73"/>
      <c r="Q99" s="71"/>
      <c r="R99" s="71"/>
      <c r="S99" s="71"/>
      <c r="T99" s="71"/>
      <c r="U99" s="71"/>
      <c r="V99" s="72"/>
      <c r="W99" s="71"/>
      <c r="X99" s="59"/>
    </row>
    <row r="100" spans="1:24" s="20" customFormat="1" x14ac:dyDescent="0.25">
      <c r="A100" s="77"/>
      <c r="B100" s="40"/>
      <c r="C100" s="73"/>
      <c r="D100" s="71"/>
      <c r="E100" s="54"/>
      <c r="F100" s="28"/>
      <c r="G100" s="28"/>
      <c r="H100" s="54"/>
      <c r="I100" s="76"/>
      <c r="J100" s="132"/>
      <c r="K100" s="133"/>
      <c r="L100" s="70"/>
      <c r="M100" s="70"/>
      <c r="N100" s="73"/>
      <c r="Q100" s="71"/>
      <c r="R100" s="71"/>
      <c r="S100" s="71"/>
      <c r="T100" s="71"/>
      <c r="U100" s="71"/>
      <c r="V100" s="71"/>
      <c r="W100" s="71"/>
      <c r="X100" s="59"/>
    </row>
    <row r="101" spans="1:24" s="20" customFormat="1" x14ac:dyDescent="0.25">
      <c r="A101" s="77"/>
      <c r="B101" s="40"/>
      <c r="C101" s="73"/>
      <c r="D101" s="71"/>
      <c r="E101" s="54"/>
      <c r="F101" s="28"/>
      <c r="G101" s="28"/>
      <c r="H101" s="54"/>
      <c r="I101" s="76"/>
      <c r="J101" s="132"/>
      <c r="K101" s="133"/>
      <c r="L101" s="70"/>
      <c r="M101" s="70"/>
      <c r="N101" s="73"/>
      <c r="Q101" s="71"/>
      <c r="R101" s="71"/>
      <c r="S101" s="71"/>
      <c r="T101" s="71"/>
      <c r="U101" s="71"/>
      <c r="V101" s="71"/>
      <c r="W101" s="71"/>
      <c r="X101" s="59"/>
    </row>
    <row r="102" spans="1:24" s="20" customFormat="1" x14ac:dyDescent="0.25">
      <c r="A102" s="77"/>
      <c r="B102" s="40"/>
      <c r="C102" s="73"/>
      <c r="D102" s="71"/>
      <c r="E102" s="54"/>
      <c r="F102" s="28"/>
      <c r="G102" s="28"/>
      <c r="H102" s="54"/>
      <c r="I102" s="76"/>
      <c r="J102" s="132"/>
      <c r="K102" s="133"/>
      <c r="L102" s="70"/>
      <c r="M102" s="70"/>
      <c r="N102" s="73"/>
      <c r="Q102" s="71"/>
      <c r="R102" s="71"/>
      <c r="S102" s="71"/>
      <c r="T102" s="71"/>
      <c r="U102" s="71"/>
      <c r="V102" s="71"/>
      <c r="W102" s="71"/>
      <c r="X102" s="59"/>
    </row>
    <row r="103" spans="1:24" s="20" customFormat="1" x14ac:dyDescent="0.25">
      <c r="A103" s="77"/>
      <c r="B103" s="40"/>
      <c r="C103" s="73"/>
      <c r="D103" s="71"/>
      <c r="E103" s="54"/>
      <c r="F103" s="28"/>
      <c r="G103" s="28"/>
      <c r="H103" s="54"/>
      <c r="I103" s="76"/>
      <c r="J103" s="132"/>
      <c r="K103" s="133"/>
      <c r="L103" s="70"/>
      <c r="M103" s="70"/>
      <c r="N103" s="73"/>
      <c r="Q103" s="71"/>
      <c r="R103" s="71"/>
      <c r="S103" s="71"/>
      <c r="T103" s="71"/>
      <c r="U103" s="71"/>
      <c r="V103" s="71"/>
      <c r="W103" s="71"/>
      <c r="X103" s="59"/>
    </row>
    <row r="104" spans="1:24" s="20" customFormat="1" x14ac:dyDescent="0.25">
      <c r="A104" s="77"/>
      <c r="B104" s="40"/>
      <c r="C104" s="73"/>
      <c r="D104" s="71"/>
      <c r="E104" s="54"/>
      <c r="F104" s="28"/>
      <c r="G104" s="28"/>
      <c r="H104" s="54"/>
      <c r="I104" s="76"/>
      <c r="J104" s="132"/>
      <c r="K104" s="133"/>
      <c r="L104" s="70"/>
      <c r="M104" s="70"/>
      <c r="N104" s="73"/>
      <c r="Q104" s="71"/>
      <c r="R104" s="71"/>
      <c r="S104" s="71"/>
      <c r="T104" s="71"/>
      <c r="U104" s="71"/>
      <c r="V104" s="71"/>
      <c r="W104" s="71"/>
      <c r="X104" s="59"/>
    </row>
    <row r="105" spans="1:24" s="20" customFormat="1" x14ac:dyDescent="0.25">
      <c r="A105" s="77"/>
      <c r="B105" s="40"/>
      <c r="C105" s="73"/>
      <c r="D105" s="71"/>
      <c r="E105" s="54"/>
      <c r="F105" s="28"/>
      <c r="G105" s="28"/>
      <c r="H105" s="54"/>
      <c r="I105" s="76"/>
      <c r="J105" s="132"/>
      <c r="K105" s="133"/>
      <c r="L105" s="70"/>
      <c r="M105" s="70"/>
      <c r="N105" s="73"/>
      <c r="Q105" s="71"/>
      <c r="R105" s="71"/>
      <c r="S105" s="71"/>
      <c r="T105" s="71"/>
      <c r="U105" s="71"/>
      <c r="V105" s="71"/>
      <c r="W105" s="71"/>
      <c r="X105" s="59"/>
    </row>
    <row r="106" spans="1:24" s="20" customFormat="1" x14ac:dyDescent="0.25">
      <c r="A106" s="77"/>
      <c r="B106" s="40"/>
      <c r="C106" s="73"/>
      <c r="D106" s="71"/>
      <c r="E106" s="54"/>
      <c r="F106" s="28"/>
      <c r="G106" s="28"/>
      <c r="H106" s="54"/>
      <c r="I106" s="76"/>
      <c r="J106" s="132"/>
      <c r="K106" s="133"/>
      <c r="L106" s="70"/>
      <c r="M106" s="70"/>
      <c r="N106" s="73"/>
      <c r="Q106" s="71"/>
      <c r="R106" s="71"/>
      <c r="S106" s="71"/>
      <c r="T106" s="71"/>
      <c r="U106" s="71"/>
      <c r="V106" s="71"/>
      <c r="W106" s="71"/>
      <c r="X106" s="59"/>
    </row>
    <row r="107" spans="1:24" s="20" customFormat="1" x14ac:dyDescent="0.25">
      <c r="A107" s="77"/>
      <c r="B107" s="40"/>
      <c r="C107" s="73"/>
      <c r="D107" s="71"/>
      <c r="E107" s="54"/>
      <c r="F107" s="28"/>
      <c r="G107" s="28"/>
      <c r="H107" s="54"/>
      <c r="I107" s="76"/>
      <c r="J107" s="132"/>
      <c r="K107" s="133"/>
      <c r="L107" s="70"/>
      <c r="M107" s="70"/>
      <c r="N107" s="73"/>
      <c r="Q107" s="71"/>
      <c r="R107" s="71"/>
      <c r="S107" s="71"/>
      <c r="T107" s="71"/>
      <c r="U107" s="71"/>
      <c r="V107" s="71"/>
      <c r="W107" s="71"/>
      <c r="X107" s="59"/>
    </row>
    <row r="108" spans="1:24" s="20" customFormat="1" x14ac:dyDescent="0.25">
      <c r="A108" s="77"/>
      <c r="B108" s="40"/>
      <c r="C108" s="73"/>
      <c r="D108" s="71"/>
      <c r="E108" s="54"/>
      <c r="F108" s="28"/>
      <c r="G108" s="28"/>
      <c r="H108" s="54"/>
      <c r="I108" s="76"/>
      <c r="J108" s="132"/>
      <c r="K108" s="133"/>
      <c r="L108" s="70"/>
      <c r="M108" s="70"/>
      <c r="N108" s="73"/>
      <c r="Q108" s="71"/>
      <c r="R108" s="71"/>
      <c r="S108" s="71"/>
      <c r="T108" s="71"/>
      <c r="U108" s="71"/>
      <c r="V108" s="71"/>
      <c r="W108" s="71"/>
      <c r="X108" s="59"/>
    </row>
    <row r="109" spans="1:24" s="20" customFormat="1" x14ac:dyDescent="0.25">
      <c r="A109" s="77"/>
      <c r="B109" s="40"/>
      <c r="C109" s="73"/>
      <c r="D109" s="71"/>
      <c r="E109" s="28"/>
      <c r="F109" s="28"/>
      <c r="G109" s="28"/>
      <c r="H109" s="76"/>
      <c r="I109" s="76"/>
      <c r="J109" s="132"/>
      <c r="K109" s="133"/>
      <c r="L109" s="70"/>
      <c r="M109" s="70"/>
      <c r="N109" s="73"/>
      <c r="Q109" s="71"/>
      <c r="R109" s="71"/>
      <c r="S109" s="71"/>
      <c r="T109" s="71"/>
      <c r="U109" s="71"/>
      <c r="V109" s="71"/>
      <c r="W109" s="71"/>
      <c r="X109" s="59"/>
    </row>
    <row r="110" spans="1:24" s="20" customFormat="1" x14ac:dyDescent="0.25">
      <c r="B110" s="40"/>
      <c r="C110" s="73"/>
      <c r="D110" s="71"/>
      <c r="E110" s="28"/>
      <c r="F110" s="28"/>
      <c r="G110" s="28"/>
      <c r="H110" s="76"/>
      <c r="I110" s="76"/>
      <c r="J110" s="132"/>
      <c r="K110" s="133"/>
      <c r="L110" s="70"/>
      <c r="M110" s="70"/>
      <c r="N110" s="73"/>
      <c r="Q110" s="71"/>
      <c r="R110" s="71"/>
      <c r="S110" s="71"/>
      <c r="T110" s="71"/>
      <c r="U110" s="71"/>
      <c r="V110" s="71"/>
      <c r="W110" s="71"/>
      <c r="X110" s="59"/>
    </row>
    <row r="111" spans="1:24" s="20" customFormat="1" x14ac:dyDescent="0.25">
      <c r="B111" s="40"/>
      <c r="C111" s="73"/>
      <c r="D111" s="71"/>
      <c r="E111" s="28"/>
      <c r="F111" s="28"/>
      <c r="G111" s="28"/>
      <c r="H111" s="76"/>
      <c r="I111" s="76"/>
      <c r="J111" s="132"/>
      <c r="K111" s="133"/>
      <c r="L111" s="70"/>
      <c r="M111" s="70"/>
      <c r="N111" s="73"/>
      <c r="Q111" s="71"/>
      <c r="R111" s="71"/>
      <c r="S111" s="71"/>
      <c r="T111" s="71"/>
      <c r="U111" s="71"/>
      <c r="V111" s="71"/>
      <c r="W111" s="71"/>
      <c r="X111" s="59"/>
    </row>
    <row r="112" spans="1:24" s="20" customFormat="1" x14ac:dyDescent="0.25">
      <c r="B112" s="40"/>
      <c r="C112" s="73"/>
      <c r="D112" s="71"/>
      <c r="E112" s="28"/>
      <c r="F112" s="28"/>
      <c r="G112" s="28"/>
      <c r="H112" s="76"/>
      <c r="I112" s="76"/>
      <c r="J112" s="132"/>
      <c r="K112" s="133"/>
      <c r="L112" s="70"/>
      <c r="M112" s="70"/>
      <c r="N112" s="73"/>
      <c r="Q112" s="71"/>
      <c r="R112" s="71"/>
      <c r="S112" s="71"/>
      <c r="T112" s="71"/>
      <c r="U112" s="71"/>
      <c r="V112" s="71"/>
      <c r="W112" s="71"/>
      <c r="X112" s="59"/>
    </row>
    <row r="113" spans="1:24" s="20" customFormat="1" x14ac:dyDescent="0.25">
      <c r="B113" s="40"/>
      <c r="C113" s="73"/>
      <c r="D113" s="71"/>
      <c r="E113" s="28"/>
      <c r="F113" s="28"/>
      <c r="G113" s="28"/>
      <c r="H113" s="76"/>
      <c r="I113" s="76"/>
      <c r="J113" s="132"/>
      <c r="K113" s="133"/>
      <c r="L113" s="70"/>
      <c r="M113" s="70"/>
      <c r="N113" s="73"/>
      <c r="Q113" s="71"/>
      <c r="R113" s="71"/>
      <c r="S113" s="71"/>
      <c r="T113" s="71"/>
      <c r="U113" s="71"/>
      <c r="V113" s="71"/>
      <c r="W113" s="71"/>
      <c r="X113" s="59"/>
    </row>
    <row r="114" spans="1:24" s="20" customFormat="1" x14ac:dyDescent="0.25">
      <c r="A114" s="77"/>
      <c r="B114" s="40"/>
      <c r="C114" s="73"/>
      <c r="D114" s="71"/>
      <c r="E114" s="28"/>
      <c r="F114" s="28"/>
      <c r="G114" s="28"/>
      <c r="H114" s="76"/>
      <c r="I114" s="76"/>
      <c r="J114" s="132"/>
      <c r="K114" s="133"/>
      <c r="L114" s="70"/>
      <c r="M114" s="70"/>
      <c r="N114" s="73"/>
      <c r="Q114" s="71"/>
      <c r="R114" s="71"/>
      <c r="S114" s="71"/>
      <c r="T114" s="71"/>
      <c r="U114" s="71"/>
      <c r="V114" s="71"/>
      <c r="W114" s="71"/>
      <c r="X114" s="59"/>
    </row>
    <row r="115" spans="1:24" x14ac:dyDescent="0.25">
      <c r="A115" s="31"/>
      <c r="B115" s="32"/>
      <c r="C115" s="67"/>
      <c r="D115" s="26"/>
      <c r="E115" s="43"/>
      <c r="F115" s="43"/>
      <c r="G115" s="43"/>
      <c r="H115" s="68"/>
      <c r="I115" s="68"/>
      <c r="J115" s="132"/>
      <c r="K115" s="133"/>
      <c r="L115" s="38"/>
      <c r="M115" s="38"/>
      <c r="N115" s="51"/>
    </row>
    <row r="116" spans="1:24" x14ac:dyDescent="0.25">
      <c r="A116" s="31"/>
      <c r="B116" s="32"/>
      <c r="C116" s="67"/>
      <c r="D116" s="26"/>
      <c r="E116" s="43"/>
      <c r="F116" s="43"/>
      <c r="G116" s="43"/>
      <c r="H116" s="68"/>
      <c r="I116" s="68"/>
      <c r="J116" s="132"/>
      <c r="K116" s="133"/>
      <c r="L116" s="38"/>
      <c r="M116" s="38"/>
      <c r="N116" s="51"/>
    </row>
    <row r="117" spans="1:24" x14ac:dyDescent="0.25">
      <c r="A117" s="31"/>
      <c r="B117" s="32"/>
      <c r="C117" s="67"/>
      <c r="D117" s="26"/>
      <c r="E117" s="43"/>
      <c r="F117" s="43"/>
      <c r="G117" s="43"/>
      <c r="H117" s="68"/>
      <c r="I117" s="68"/>
      <c r="J117" s="132"/>
      <c r="K117" s="133"/>
      <c r="L117" s="38"/>
      <c r="M117" s="38"/>
      <c r="N117" s="51"/>
    </row>
    <row r="118" spans="1:24" x14ac:dyDescent="0.25">
      <c r="A118" s="31"/>
      <c r="B118" s="32"/>
      <c r="C118" s="67"/>
      <c r="D118" s="26"/>
      <c r="E118" s="43"/>
      <c r="F118" s="43"/>
      <c r="G118" s="43"/>
      <c r="H118" s="68"/>
      <c r="I118" s="68"/>
      <c r="J118" s="132"/>
      <c r="K118" s="133"/>
      <c r="L118" s="38"/>
      <c r="M118" s="38"/>
      <c r="N118" s="51"/>
    </row>
    <row r="119" spans="1:24" x14ac:dyDescent="0.25">
      <c r="A119" s="31"/>
      <c r="B119" s="32"/>
      <c r="C119" s="67"/>
      <c r="D119" s="26"/>
      <c r="E119" s="43"/>
      <c r="F119" s="43"/>
      <c r="G119" s="43"/>
      <c r="H119" s="68"/>
      <c r="I119" s="68"/>
      <c r="J119" s="132"/>
      <c r="K119" s="133"/>
      <c r="L119" s="38"/>
      <c r="M119" s="38"/>
      <c r="N119" s="51"/>
    </row>
    <row r="120" spans="1:24" x14ac:dyDescent="0.25">
      <c r="A120" s="31"/>
      <c r="B120" s="32"/>
      <c r="C120" s="67"/>
      <c r="D120" s="26"/>
      <c r="E120" s="43"/>
      <c r="F120" s="43"/>
      <c r="G120" s="43"/>
      <c r="H120" s="68"/>
      <c r="I120" s="68"/>
      <c r="J120" s="132"/>
      <c r="K120" s="133"/>
      <c r="L120" s="38"/>
      <c r="M120" s="38"/>
      <c r="N120" s="51"/>
    </row>
    <row r="121" spans="1:24" x14ac:dyDescent="0.25">
      <c r="A121" s="31"/>
      <c r="B121" s="32"/>
      <c r="C121" s="67"/>
      <c r="D121" s="26"/>
      <c r="E121" s="43"/>
      <c r="F121" s="43"/>
      <c r="G121" s="43"/>
      <c r="H121" s="68"/>
      <c r="I121" s="68"/>
      <c r="J121" s="132"/>
      <c r="K121" s="133"/>
      <c r="L121" s="38"/>
      <c r="M121" s="38"/>
      <c r="N121" s="51"/>
    </row>
    <row r="122" spans="1:24" x14ac:dyDescent="0.25">
      <c r="A122" s="31"/>
      <c r="B122" s="32"/>
      <c r="C122" s="67"/>
      <c r="D122" s="26"/>
      <c r="E122" s="43"/>
      <c r="F122" s="43"/>
      <c r="G122" s="43"/>
      <c r="H122" s="68"/>
      <c r="I122" s="68"/>
      <c r="J122" s="132"/>
      <c r="K122" s="133"/>
      <c r="L122" s="38"/>
      <c r="M122" s="38"/>
      <c r="N122" s="51"/>
    </row>
    <row r="123" spans="1:24" x14ac:dyDescent="0.25">
      <c r="A123" s="31"/>
      <c r="B123" s="32"/>
      <c r="C123" s="67"/>
      <c r="D123" s="26"/>
      <c r="E123" s="43"/>
      <c r="F123" s="43"/>
      <c r="G123" s="43"/>
      <c r="H123" s="68"/>
      <c r="I123" s="68"/>
      <c r="J123" s="132"/>
      <c r="K123" s="133"/>
      <c r="L123" s="38"/>
      <c r="M123" s="38"/>
      <c r="N123" s="51"/>
    </row>
    <row r="124" spans="1:24" x14ac:dyDescent="0.25">
      <c r="A124" s="31"/>
      <c r="B124" s="32"/>
      <c r="C124" s="67"/>
      <c r="D124" s="26"/>
      <c r="E124" s="43"/>
      <c r="F124" s="43"/>
      <c r="G124" s="43"/>
      <c r="H124" s="68"/>
      <c r="I124" s="68"/>
      <c r="J124" s="132"/>
      <c r="K124" s="133"/>
      <c r="L124" s="38"/>
      <c r="M124" s="38"/>
      <c r="N124" s="51"/>
    </row>
    <row r="125" spans="1:24" x14ac:dyDescent="0.25">
      <c r="A125" s="31"/>
      <c r="B125" s="32"/>
      <c r="C125" s="67"/>
      <c r="D125" s="26"/>
      <c r="E125" s="43"/>
      <c r="F125" s="43"/>
      <c r="G125" s="68"/>
      <c r="H125" s="68"/>
      <c r="I125" s="68"/>
      <c r="J125" s="132"/>
      <c r="K125" s="133"/>
      <c r="M125" s="38"/>
      <c r="N125" s="51"/>
    </row>
    <row r="126" spans="1:24" x14ac:dyDescent="0.25">
      <c r="A126" s="31"/>
      <c r="B126" s="32"/>
      <c r="C126" s="67"/>
      <c r="D126" s="26"/>
      <c r="E126" s="43"/>
      <c r="F126" s="43"/>
      <c r="G126" s="68"/>
      <c r="H126" s="68"/>
      <c r="I126" s="68"/>
      <c r="J126" s="132"/>
      <c r="K126" s="133"/>
      <c r="L126" s="38"/>
      <c r="M126" s="38"/>
      <c r="N126" s="51"/>
    </row>
    <row r="127" spans="1:24" x14ac:dyDescent="0.25">
      <c r="A127" s="31"/>
      <c r="B127" s="32"/>
      <c r="C127" s="67"/>
      <c r="D127" s="26"/>
      <c r="E127" s="43"/>
      <c r="F127" s="43"/>
      <c r="G127" s="68"/>
      <c r="H127" s="68"/>
      <c r="I127" s="68"/>
      <c r="J127" s="132"/>
      <c r="K127" s="133"/>
      <c r="L127" s="38"/>
      <c r="M127" s="38"/>
      <c r="N127" s="51"/>
    </row>
    <row r="128" spans="1:24" x14ac:dyDescent="0.25">
      <c r="A128" s="31"/>
      <c r="B128" s="32"/>
      <c r="C128" s="67"/>
      <c r="D128" s="26"/>
      <c r="E128" s="43"/>
      <c r="F128" s="43"/>
      <c r="G128" s="68"/>
      <c r="H128" s="68"/>
      <c r="I128" s="68"/>
      <c r="J128" s="132"/>
      <c r="K128" s="133"/>
      <c r="L128" s="38"/>
      <c r="M128" s="38"/>
      <c r="N128" s="51"/>
    </row>
    <row r="129" spans="1:14" x14ac:dyDescent="0.25">
      <c r="A129" s="31"/>
      <c r="B129" s="32"/>
      <c r="C129" s="67"/>
      <c r="D129" s="26"/>
      <c r="E129" s="43"/>
      <c r="F129" s="43"/>
      <c r="G129" s="68"/>
      <c r="H129" s="68"/>
      <c r="I129" s="68"/>
      <c r="J129" s="132"/>
      <c r="K129" s="133"/>
      <c r="L129" s="38"/>
      <c r="M129" s="38"/>
      <c r="N129" s="51"/>
    </row>
    <row r="130" spans="1:14" x14ac:dyDescent="0.25">
      <c r="A130" s="31"/>
      <c r="B130" s="32"/>
      <c r="C130" s="67"/>
      <c r="D130" s="26"/>
      <c r="E130" s="68"/>
      <c r="F130" s="68"/>
      <c r="G130" s="68"/>
      <c r="H130" s="68"/>
      <c r="I130" s="68"/>
      <c r="J130" s="132"/>
      <c r="K130" s="133"/>
      <c r="L130" s="38"/>
      <c r="M130" s="38"/>
      <c r="N130" s="51"/>
    </row>
    <row r="131" spans="1:14" x14ac:dyDescent="0.25">
      <c r="A131" s="31"/>
      <c r="B131" s="32"/>
      <c r="C131" s="67"/>
      <c r="D131" s="34"/>
      <c r="E131" s="68"/>
      <c r="F131" s="68"/>
      <c r="G131" s="68"/>
      <c r="H131" s="68"/>
      <c r="I131" s="68"/>
      <c r="J131" s="132"/>
      <c r="K131" s="133"/>
      <c r="L131" s="38"/>
      <c r="M131" s="38"/>
      <c r="N131" s="51"/>
    </row>
    <row r="132" spans="1:14" x14ac:dyDescent="0.25">
      <c r="A132" s="31"/>
      <c r="B132" s="32"/>
      <c r="C132" s="67"/>
      <c r="D132" s="26"/>
      <c r="E132" s="68"/>
      <c r="F132" s="68"/>
      <c r="G132" s="68"/>
      <c r="H132" s="68"/>
      <c r="I132" s="68"/>
      <c r="J132" s="132"/>
      <c r="K132" s="133"/>
      <c r="L132" s="38"/>
      <c r="M132" s="38"/>
      <c r="N132" s="51"/>
    </row>
    <row r="133" spans="1:14" x14ac:dyDescent="0.25">
      <c r="A133" s="31"/>
      <c r="B133" s="32"/>
      <c r="C133" s="67"/>
      <c r="D133" s="26"/>
      <c r="E133" s="68"/>
      <c r="F133" s="68"/>
      <c r="G133" s="68"/>
      <c r="H133" s="68"/>
      <c r="I133" s="68"/>
      <c r="J133" s="132"/>
      <c r="K133" s="133"/>
      <c r="L133" s="38"/>
      <c r="M133" s="38"/>
      <c r="N133" s="51"/>
    </row>
    <row r="134" spans="1:14" x14ac:dyDescent="0.25">
      <c r="A134" s="31"/>
      <c r="B134" s="32"/>
      <c r="C134" s="67"/>
      <c r="D134" s="26"/>
      <c r="E134" s="30"/>
      <c r="F134" s="35"/>
      <c r="G134" s="30"/>
      <c r="H134" s="30"/>
      <c r="I134" s="30"/>
      <c r="J134" s="132"/>
      <c r="K134" s="133"/>
      <c r="L134" s="38"/>
      <c r="M134" s="38"/>
      <c r="N134" s="51"/>
    </row>
    <row r="135" spans="1:14" x14ac:dyDescent="0.25">
      <c r="A135" s="31"/>
      <c r="B135" s="32"/>
      <c r="C135" s="67"/>
      <c r="D135" s="26"/>
      <c r="E135" s="30"/>
      <c r="F135" s="35"/>
      <c r="G135" s="30"/>
      <c r="H135" s="30"/>
      <c r="I135" s="30"/>
      <c r="J135" s="132"/>
      <c r="K135" s="133"/>
      <c r="L135" s="38"/>
      <c r="M135" s="38"/>
      <c r="N135" s="51"/>
    </row>
    <row r="136" spans="1:14" x14ac:dyDescent="0.25">
      <c r="A136" s="31"/>
      <c r="B136" s="32"/>
      <c r="C136" s="67"/>
      <c r="D136" s="26"/>
      <c r="E136" s="30"/>
      <c r="F136" s="35"/>
      <c r="G136" s="30"/>
      <c r="H136" s="30"/>
      <c r="I136" s="30"/>
      <c r="J136" s="132"/>
      <c r="K136" s="133"/>
      <c r="L136" s="38"/>
      <c r="M136" s="38"/>
      <c r="N136" s="51"/>
    </row>
    <row r="137" spans="1:14" x14ac:dyDescent="0.25">
      <c r="A137" s="31"/>
      <c r="C137" s="67"/>
      <c r="D137" s="30"/>
      <c r="E137" s="30"/>
      <c r="F137" s="35"/>
      <c r="G137" s="30"/>
      <c r="H137" s="30"/>
      <c r="I137" s="33"/>
      <c r="J137" s="132"/>
      <c r="K137" s="133"/>
      <c r="L137" s="38"/>
      <c r="M137" s="38"/>
      <c r="N137" s="51"/>
    </row>
    <row r="138" spans="1:14" x14ac:dyDescent="0.25">
      <c r="J138" s="132"/>
      <c r="K138" s="133"/>
    </row>
    <row r="139" spans="1:14" x14ac:dyDescent="0.25">
      <c r="J139" s="132"/>
      <c r="K139" s="133"/>
    </row>
    <row r="140" spans="1:14" x14ac:dyDescent="0.25">
      <c r="J140" s="132"/>
      <c r="K140" s="133"/>
    </row>
    <row r="141" spans="1:14" x14ac:dyDescent="0.25">
      <c r="J141" s="132"/>
      <c r="K141" s="133"/>
    </row>
    <row r="142" spans="1:14" x14ac:dyDescent="0.25">
      <c r="J142" s="132"/>
      <c r="K142" s="133"/>
    </row>
    <row r="143" spans="1:14" x14ac:dyDescent="0.25">
      <c r="J143" s="132"/>
      <c r="K143" s="133"/>
    </row>
    <row r="144" spans="1:14" x14ac:dyDescent="0.25">
      <c r="J144" s="132"/>
      <c r="K144" s="133"/>
    </row>
    <row r="145" spans="10:11" x14ac:dyDescent="0.25">
      <c r="J145" s="132"/>
      <c r="K145" s="133"/>
    </row>
    <row r="146" spans="10:11" x14ac:dyDescent="0.25">
      <c r="J146" s="132"/>
      <c r="K146" s="133"/>
    </row>
    <row r="147" spans="10:11" x14ac:dyDescent="0.25">
      <c r="J147" s="132"/>
      <c r="K147" s="133"/>
    </row>
    <row r="148" spans="10:11" x14ac:dyDescent="0.25">
      <c r="J148" s="132"/>
      <c r="K148" s="133"/>
    </row>
    <row r="149" spans="10:11" x14ac:dyDescent="0.25">
      <c r="J149" s="132"/>
      <c r="K149" s="133"/>
    </row>
    <row r="150" spans="10:11" x14ac:dyDescent="0.25">
      <c r="J150" s="132"/>
      <c r="K150" s="133"/>
    </row>
    <row r="151" spans="10:11" x14ac:dyDescent="0.25">
      <c r="J151" s="132"/>
      <c r="K151" s="133"/>
    </row>
    <row r="152" spans="10:11" x14ac:dyDescent="0.25">
      <c r="J152" s="132"/>
      <c r="K152" s="133"/>
    </row>
    <row r="153" spans="10:11" x14ac:dyDescent="0.25">
      <c r="J153" s="132"/>
      <c r="K153" s="133"/>
    </row>
    <row r="154" spans="10:11" x14ac:dyDescent="0.25">
      <c r="J154" s="132"/>
      <c r="K154" s="133"/>
    </row>
    <row r="155" spans="10:11" x14ac:dyDescent="0.25">
      <c r="J155" s="132"/>
      <c r="K155" s="133"/>
    </row>
    <row r="156" spans="10:11" x14ac:dyDescent="0.25">
      <c r="J156" s="132"/>
      <c r="K156" s="133"/>
    </row>
    <row r="157" spans="10:11" x14ac:dyDescent="0.25">
      <c r="J157" s="132"/>
      <c r="K157" s="133"/>
    </row>
    <row r="158" spans="10:11" x14ac:dyDescent="0.25">
      <c r="J158" s="132"/>
      <c r="K158" s="133"/>
    </row>
    <row r="159" spans="10:11" x14ac:dyDescent="0.25">
      <c r="J159" s="132"/>
      <c r="K159" s="133"/>
    </row>
    <row r="160" spans="10:11" x14ac:dyDescent="0.25">
      <c r="J160" s="132"/>
      <c r="K160" s="133"/>
    </row>
    <row r="161" spans="10:11" x14ac:dyDescent="0.25">
      <c r="J161" s="132"/>
      <c r="K161" s="133"/>
    </row>
    <row r="162" spans="10:11" x14ac:dyDescent="0.25">
      <c r="J162" s="132"/>
      <c r="K162" s="133"/>
    </row>
    <row r="163" spans="10:11" x14ac:dyDescent="0.25">
      <c r="J163" s="132"/>
      <c r="K163" s="133"/>
    </row>
    <row r="164" spans="10:11" x14ac:dyDescent="0.25">
      <c r="J164" s="132"/>
      <c r="K164" s="133"/>
    </row>
    <row r="165" spans="10:11" x14ac:dyDescent="0.25">
      <c r="J165" s="132"/>
      <c r="K165" s="133"/>
    </row>
    <row r="166" spans="10:11" x14ac:dyDescent="0.25">
      <c r="J166" s="132"/>
      <c r="K166" s="133"/>
    </row>
    <row r="167" spans="10:11" x14ac:dyDescent="0.25">
      <c r="J167" s="132"/>
      <c r="K167" s="133"/>
    </row>
    <row r="168" spans="10:11" x14ac:dyDescent="0.25">
      <c r="J168" s="132"/>
      <c r="K168" s="133"/>
    </row>
    <row r="169" spans="10:11" x14ac:dyDescent="0.25">
      <c r="J169" s="132"/>
      <c r="K169" s="133"/>
    </row>
    <row r="170" spans="10:11" x14ac:dyDescent="0.25">
      <c r="J170" s="132"/>
      <c r="K170" s="133"/>
    </row>
    <row r="171" spans="10:11" x14ac:dyDescent="0.25">
      <c r="J171" s="132"/>
      <c r="K171" s="133"/>
    </row>
    <row r="172" spans="10:11" x14ac:dyDescent="0.25">
      <c r="J172" s="132"/>
      <c r="K172" s="133"/>
    </row>
    <row r="173" spans="10:11" x14ac:dyDescent="0.25">
      <c r="J173" s="132"/>
      <c r="K173" s="133"/>
    </row>
    <row r="174" spans="10:11" x14ac:dyDescent="0.25">
      <c r="J174" s="132"/>
      <c r="K174" s="133"/>
    </row>
    <row r="175" spans="10:11" x14ac:dyDescent="0.25">
      <c r="J175" s="132"/>
      <c r="K175" s="133"/>
    </row>
    <row r="176" spans="10:11" x14ac:dyDescent="0.25">
      <c r="J176" s="132"/>
      <c r="K176" s="133"/>
    </row>
    <row r="177" spans="10:11" x14ac:dyDescent="0.25">
      <c r="J177" s="132"/>
      <c r="K177" s="133"/>
    </row>
    <row r="178" spans="10:11" x14ac:dyDescent="0.25">
      <c r="J178" s="132"/>
      <c r="K178" s="133"/>
    </row>
    <row r="179" spans="10:11" x14ac:dyDescent="0.25">
      <c r="J179" s="132"/>
      <c r="K179" s="133"/>
    </row>
    <row r="180" spans="10:11" x14ac:dyDescent="0.25">
      <c r="J180" s="132"/>
      <c r="K180" s="133"/>
    </row>
    <row r="181" spans="10:11" x14ac:dyDescent="0.25">
      <c r="J181" s="132"/>
      <c r="K181" s="133"/>
    </row>
    <row r="182" spans="10:11" x14ac:dyDescent="0.25">
      <c r="J182" s="132"/>
      <c r="K182" s="133"/>
    </row>
    <row r="183" spans="10:11" x14ac:dyDescent="0.25">
      <c r="J183" s="132"/>
      <c r="K183" s="133"/>
    </row>
    <row r="184" spans="10:11" x14ac:dyDescent="0.25">
      <c r="J184" s="132"/>
      <c r="K184" s="133"/>
    </row>
    <row r="185" spans="10:11" x14ac:dyDescent="0.25">
      <c r="J185" s="132"/>
      <c r="K185" s="133"/>
    </row>
    <row r="186" spans="10:11" x14ac:dyDescent="0.25">
      <c r="J186" s="132"/>
      <c r="K186" s="133"/>
    </row>
    <row r="187" spans="10:11" x14ac:dyDescent="0.25">
      <c r="J187" s="132"/>
      <c r="K187" s="133"/>
    </row>
    <row r="188" spans="10:11" x14ac:dyDescent="0.25">
      <c r="J188" s="132"/>
      <c r="K188" s="133"/>
    </row>
    <row r="189" spans="10:11" x14ac:dyDescent="0.25">
      <c r="J189" s="132"/>
      <c r="K189" s="133"/>
    </row>
    <row r="190" spans="10:11" x14ac:dyDescent="0.25">
      <c r="J190" s="132"/>
      <c r="K190" s="133"/>
    </row>
    <row r="191" spans="10:11" x14ac:dyDescent="0.25">
      <c r="J191" s="132"/>
      <c r="K191" s="133"/>
    </row>
    <row r="192" spans="10:11" x14ac:dyDescent="0.25">
      <c r="J192" s="132"/>
      <c r="K192" s="133"/>
    </row>
    <row r="193" spans="10:11" x14ac:dyDescent="0.25">
      <c r="J193" s="132"/>
      <c r="K193" s="133"/>
    </row>
    <row r="194" spans="10:11" x14ac:dyDescent="0.25">
      <c r="J194" s="132"/>
      <c r="K194" s="133"/>
    </row>
    <row r="195" spans="10:11" x14ac:dyDescent="0.25">
      <c r="J195" s="132"/>
      <c r="K195" s="133"/>
    </row>
    <row r="196" spans="10:11" x14ac:dyDescent="0.25">
      <c r="J196" s="132"/>
      <c r="K196" s="133"/>
    </row>
    <row r="197" spans="10:11" x14ac:dyDescent="0.25">
      <c r="J197" s="132"/>
      <c r="K197" s="133"/>
    </row>
    <row r="198" spans="10:11" x14ac:dyDescent="0.25">
      <c r="J198" s="132"/>
      <c r="K198" s="133"/>
    </row>
    <row r="199" spans="10:11" x14ac:dyDescent="0.25">
      <c r="J199" s="132"/>
      <c r="K199" s="133"/>
    </row>
    <row r="200" spans="10:11" x14ac:dyDescent="0.25">
      <c r="J200" s="132"/>
      <c r="K200" s="133"/>
    </row>
    <row r="201" spans="10:11" x14ac:dyDescent="0.25">
      <c r="J201" s="132"/>
      <c r="K201" s="133"/>
    </row>
    <row r="202" spans="10:11" x14ac:dyDescent="0.25">
      <c r="J202" s="132"/>
      <c r="K202" s="133"/>
    </row>
    <row r="203" spans="10:11" x14ac:dyDescent="0.25">
      <c r="J203" s="132"/>
      <c r="K203" s="133"/>
    </row>
    <row r="204" spans="10:11" x14ac:dyDescent="0.25">
      <c r="J204" s="132"/>
      <c r="K204" s="133"/>
    </row>
    <row r="205" spans="10:11" x14ac:dyDescent="0.25">
      <c r="J205" s="132"/>
      <c r="K205" s="133"/>
    </row>
    <row r="206" spans="10:11" x14ac:dyDescent="0.25">
      <c r="J206" s="132"/>
      <c r="K206" s="133"/>
    </row>
    <row r="207" spans="10:11" x14ac:dyDescent="0.25">
      <c r="J207" s="132"/>
      <c r="K207" s="133"/>
    </row>
    <row r="208" spans="10:11" x14ac:dyDescent="0.25">
      <c r="J208" s="132"/>
      <c r="K208" s="133"/>
    </row>
    <row r="209" spans="10:11" x14ac:dyDescent="0.25">
      <c r="J209" s="132"/>
      <c r="K209" s="133"/>
    </row>
    <row r="210" spans="10:11" x14ac:dyDescent="0.25">
      <c r="J210" s="132"/>
      <c r="K210" s="133"/>
    </row>
    <row r="211" spans="10:11" x14ac:dyDescent="0.25">
      <c r="J211" s="132"/>
      <c r="K211" s="133"/>
    </row>
    <row r="212" spans="10:11" x14ac:dyDescent="0.25">
      <c r="J212" s="132"/>
      <c r="K212" s="133"/>
    </row>
    <row r="213" spans="10:11" x14ac:dyDescent="0.25">
      <c r="J213" s="132"/>
      <c r="K213" s="133"/>
    </row>
    <row r="214" spans="10:11" x14ac:dyDescent="0.25">
      <c r="J214" s="132"/>
      <c r="K214" s="133"/>
    </row>
    <row r="215" spans="10:11" x14ac:dyDescent="0.25">
      <c r="J215" s="132"/>
      <c r="K215" s="133"/>
    </row>
    <row r="216" spans="10:11" x14ac:dyDescent="0.25">
      <c r="J216" s="132"/>
      <c r="K216" s="133"/>
    </row>
    <row r="217" spans="10:11" x14ac:dyDescent="0.25">
      <c r="J217" s="132"/>
      <c r="K217" s="133"/>
    </row>
    <row r="218" spans="10:11" x14ac:dyDescent="0.25">
      <c r="J218" s="132"/>
      <c r="K218" s="133"/>
    </row>
    <row r="219" spans="10:11" x14ac:dyDescent="0.25">
      <c r="J219" s="132"/>
      <c r="K219" s="133"/>
    </row>
    <row r="220" spans="10:11" x14ac:dyDescent="0.25">
      <c r="J220" s="132"/>
      <c r="K220" s="133"/>
    </row>
    <row r="221" spans="10:11" x14ac:dyDescent="0.25">
      <c r="J221" s="132"/>
      <c r="K221" s="133"/>
    </row>
    <row r="222" spans="10:11" x14ac:dyDescent="0.25">
      <c r="J222" s="132"/>
      <c r="K222" s="133"/>
    </row>
    <row r="223" spans="10:11" x14ac:dyDescent="0.25">
      <c r="J223" s="132"/>
      <c r="K223" s="133"/>
    </row>
    <row r="224" spans="10:11" x14ac:dyDescent="0.25">
      <c r="J224" s="132"/>
      <c r="K224" s="133"/>
    </row>
    <row r="225" spans="10:11" x14ac:dyDescent="0.25">
      <c r="J225" s="132"/>
      <c r="K225" s="133"/>
    </row>
    <row r="226" spans="10:11" x14ac:dyDescent="0.25">
      <c r="J226" s="132"/>
      <c r="K226" s="133"/>
    </row>
    <row r="227" spans="10:11" x14ac:dyDescent="0.25">
      <c r="J227" s="132"/>
      <c r="K227" s="133"/>
    </row>
    <row r="228" spans="10:11" x14ac:dyDescent="0.25">
      <c r="J228" s="132"/>
      <c r="K228" s="133"/>
    </row>
    <row r="229" spans="10:11" x14ac:dyDescent="0.25">
      <c r="J229" s="132"/>
      <c r="K229" s="133"/>
    </row>
    <row r="230" spans="10:11" x14ac:dyDescent="0.25">
      <c r="J230" s="132"/>
      <c r="K230" s="133"/>
    </row>
    <row r="231" spans="10:11" x14ac:dyDescent="0.25">
      <c r="J231" s="132"/>
      <c r="K231" s="133"/>
    </row>
    <row r="232" spans="10:11" x14ac:dyDescent="0.25">
      <c r="J232" s="132"/>
      <c r="K232" s="133"/>
    </row>
    <row r="233" spans="10:11" x14ac:dyDescent="0.25">
      <c r="J233" s="132"/>
      <c r="K233" s="133"/>
    </row>
    <row r="234" spans="10:11" x14ac:dyDescent="0.25">
      <c r="J234" s="132"/>
      <c r="K234" s="133"/>
    </row>
    <row r="235" spans="10:11" x14ac:dyDescent="0.25">
      <c r="J235" s="132"/>
      <c r="K235" s="133"/>
    </row>
    <row r="236" spans="10:11" x14ac:dyDescent="0.25">
      <c r="J236" s="132"/>
      <c r="K236" s="133"/>
    </row>
    <row r="237" spans="10:11" x14ac:dyDescent="0.25">
      <c r="J237" s="132"/>
      <c r="K237" s="133"/>
    </row>
    <row r="238" spans="10:11" x14ac:dyDescent="0.25">
      <c r="J238" s="132"/>
      <c r="K238" s="133"/>
    </row>
    <row r="239" spans="10:11" x14ac:dyDescent="0.25">
      <c r="J239" s="132"/>
      <c r="K239" s="133"/>
    </row>
    <row r="240" spans="10:11" x14ac:dyDescent="0.25">
      <c r="J240" s="132"/>
      <c r="K240" s="133"/>
    </row>
    <row r="241" spans="10:11" x14ac:dyDescent="0.25">
      <c r="J241" s="132"/>
      <c r="K241" s="133"/>
    </row>
    <row r="242" spans="10:11" x14ac:dyDescent="0.25">
      <c r="J242" s="132"/>
      <c r="K242" s="133"/>
    </row>
    <row r="243" spans="10:11" x14ac:dyDescent="0.25">
      <c r="J243" s="132"/>
      <c r="K243" s="133"/>
    </row>
    <row r="244" spans="10:11" x14ac:dyDescent="0.25">
      <c r="J244" s="132"/>
      <c r="K244" s="133"/>
    </row>
    <row r="245" spans="10:11" x14ac:dyDescent="0.25">
      <c r="J245" s="132"/>
      <c r="K245" s="133"/>
    </row>
    <row r="246" spans="10:11" x14ac:dyDescent="0.25">
      <c r="J246" s="132"/>
      <c r="K246" s="133"/>
    </row>
    <row r="247" spans="10:11" x14ac:dyDescent="0.25">
      <c r="J247" s="132"/>
      <c r="K247" s="133"/>
    </row>
    <row r="248" spans="10:11" x14ac:dyDescent="0.25">
      <c r="J248" s="132"/>
      <c r="K248" s="133"/>
    </row>
    <row r="249" spans="10:11" x14ac:dyDescent="0.25">
      <c r="J249" s="132"/>
      <c r="K249" s="133"/>
    </row>
    <row r="250" spans="10:11" x14ac:dyDescent="0.25">
      <c r="J250" s="132"/>
      <c r="K250" s="133"/>
    </row>
    <row r="251" spans="10:11" x14ac:dyDescent="0.25">
      <c r="J251" s="132"/>
      <c r="K251" s="133"/>
    </row>
    <row r="252" spans="10:11" x14ac:dyDescent="0.25">
      <c r="J252" s="132"/>
      <c r="K252" s="133"/>
    </row>
    <row r="253" spans="10:11" x14ac:dyDescent="0.25">
      <c r="J253" s="132"/>
      <c r="K253" s="133"/>
    </row>
    <row r="254" spans="10:11" x14ac:dyDescent="0.25">
      <c r="J254" s="132"/>
      <c r="K254" s="133"/>
    </row>
    <row r="255" spans="10:11" x14ac:dyDescent="0.25">
      <c r="J255" s="132"/>
      <c r="K255" s="133"/>
    </row>
    <row r="256" spans="10:11" x14ac:dyDescent="0.25">
      <c r="J256" s="132"/>
      <c r="K256" s="133"/>
    </row>
    <row r="257" spans="10:11" x14ac:dyDescent="0.25">
      <c r="J257" s="132"/>
      <c r="K257" s="133"/>
    </row>
    <row r="258" spans="10:11" x14ac:dyDescent="0.25">
      <c r="J258" s="132"/>
      <c r="K258" s="133"/>
    </row>
    <row r="259" spans="10:11" x14ac:dyDescent="0.25">
      <c r="J259" s="132"/>
      <c r="K259" s="133"/>
    </row>
    <row r="260" spans="10:11" x14ac:dyDescent="0.25">
      <c r="J260" s="132"/>
      <c r="K260" s="133"/>
    </row>
    <row r="261" spans="10:11" x14ac:dyDescent="0.25">
      <c r="J261" s="132"/>
      <c r="K261" s="133"/>
    </row>
    <row r="262" spans="10:11" x14ac:dyDescent="0.25">
      <c r="J262" s="132"/>
      <c r="K262" s="133"/>
    </row>
    <row r="263" spans="10:11" x14ac:dyDescent="0.25">
      <c r="J263" s="132"/>
      <c r="K263" s="133"/>
    </row>
    <row r="264" spans="10:11" x14ac:dyDescent="0.25">
      <c r="J264" s="132"/>
      <c r="K264" s="133"/>
    </row>
    <row r="265" spans="10:11" x14ac:dyDescent="0.25">
      <c r="J265" s="132"/>
      <c r="K265" s="133"/>
    </row>
    <row r="266" spans="10:11" x14ac:dyDescent="0.25">
      <c r="J266" s="132"/>
      <c r="K266" s="133"/>
    </row>
    <row r="267" spans="10:11" x14ac:dyDescent="0.25">
      <c r="J267" s="132"/>
      <c r="K267" s="133"/>
    </row>
    <row r="268" spans="10:11" x14ac:dyDescent="0.25">
      <c r="J268" s="132"/>
      <c r="K268" s="133"/>
    </row>
    <row r="269" spans="10:11" x14ac:dyDescent="0.25">
      <c r="J269" s="132"/>
      <c r="K269" s="133"/>
    </row>
    <row r="270" spans="10:11" x14ac:dyDescent="0.25">
      <c r="J270" s="132"/>
      <c r="K270" s="133"/>
    </row>
    <row r="271" spans="10:11" x14ac:dyDescent="0.25">
      <c r="J271" s="132"/>
      <c r="K271" s="133"/>
    </row>
    <row r="272" spans="10:11" x14ac:dyDescent="0.25">
      <c r="J272" s="132"/>
      <c r="K272" s="133"/>
    </row>
    <row r="273" spans="10:11" x14ac:dyDescent="0.25">
      <c r="J273" s="132"/>
      <c r="K273" s="133"/>
    </row>
    <row r="274" spans="10:11" x14ac:dyDescent="0.25">
      <c r="J274" s="132"/>
      <c r="K274" s="133"/>
    </row>
    <row r="275" spans="10:11" x14ac:dyDescent="0.25">
      <c r="J275" s="132"/>
      <c r="K275" s="133"/>
    </row>
    <row r="276" spans="10:11" x14ac:dyDescent="0.25">
      <c r="J276" s="132"/>
      <c r="K276" s="133"/>
    </row>
    <row r="277" spans="10:11" x14ac:dyDescent="0.25">
      <c r="J277" s="132"/>
      <c r="K277" s="133"/>
    </row>
    <row r="278" spans="10:11" x14ac:dyDescent="0.25">
      <c r="J278" s="132"/>
      <c r="K278" s="133"/>
    </row>
    <row r="279" spans="10:11" x14ac:dyDescent="0.25">
      <c r="J279" s="132"/>
      <c r="K279" s="133"/>
    </row>
    <row r="280" spans="10:11" x14ac:dyDescent="0.25">
      <c r="J280" s="132"/>
      <c r="K280" s="133"/>
    </row>
    <row r="281" spans="10:11" x14ac:dyDescent="0.25">
      <c r="J281" s="132"/>
      <c r="K281" s="133"/>
    </row>
    <row r="282" spans="10:11" x14ac:dyDescent="0.25">
      <c r="J282" s="132"/>
      <c r="K282" s="133"/>
    </row>
    <row r="283" spans="10:11" x14ac:dyDescent="0.25">
      <c r="J283" s="132"/>
      <c r="K283" s="133"/>
    </row>
    <row r="284" spans="10:11" x14ac:dyDescent="0.25">
      <c r="J284" s="132"/>
      <c r="K284" s="133"/>
    </row>
    <row r="285" spans="10:11" x14ac:dyDescent="0.25">
      <c r="J285" s="132"/>
      <c r="K285" s="133"/>
    </row>
    <row r="286" spans="10:11" x14ac:dyDescent="0.25">
      <c r="J286" s="132"/>
      <c r="K286" s="133"/>
    </row>
    <row r="287" spans="10:11" x14ac:dyDescent="0.25">
      <c r="J287" s="132"/>
      <c r="K287" s="133"/>
    </row>
    <row r="288" spans="10:11" x14ac:dyDescent="0.25">
      <c r="J288" s="132"/>
      <c r="K288" s="133"/>
    </row>
    <row r="289" spans="10:11" x14ac:dyDescent="0.25">
      <c r="J289" s="132"/>
      <c r="K289" s="133"/>
    </row>
    <row r="290" spans="10:11" x14ac:dyDescent="0.25">
      <c r="J290" s="132"/>
      <c r="K290" s="133"/>
    </row>
    <row r="291" spans="10:11" x14ac:dyDescent="0.25">
      <c r="J291" s="132"/>
      <c r="K291" s="133"/>
    </row>
    <row r="292" spans="10:11" x14ac:dyDescent="0.25">
      <c r="J292" s="132"/>
      <c r="K292" s="133"/>
    </row>
    <row r="293" spans="10:11" x14ac:dyDescent="0.25">
      <c r="J293" s="132"/>
      <c r="K293" s="133"/>
    </row>
    <row r="294" spans="10:11" x14ac:dyDescent="0.25">
      <c r="J294" s="132"/>
      <c r="K294" s="133"/>
    </row>
    <row r="295" spans="10:11" x14ac:dyDescent="0.25">
      <c r="J295" s="132"/>
      <c r="K295" s="133"/>
    </row>
    <row r="296" spans="10:11" x14ac:dyDescent="0.25">
      <c r="J296" s="132"/>
      <c r="K296" s="133"/>
    </row>
    <row r="297" spans="10:11" x14ac:dyDescent="0.25">
      <c r="J297" s="132"/>
      <c r="K297" s="133"/>
    </row>
    <row r="298" spans="10:11" x14ac:dyDescent="0.25">
      <c r="J298" s="132"/>
      <c r="K298" s="133"/>
    </row>
    <row r="299" spans="10:11" x14ac:dyDescent="0.25">
      <c r="J299" s="132"/>
      <c r="K299" s="133"/>
    </row>
    <row r="300" spans="10:11" x14ac:dyDescent="0.25">
      <c r="J300" s="132"/>
      <c r="K300" s="133"/>
    </row>
    <row r="301" spans="10:11" x14ac:dyDescent="0.25">
      <c r="J301" s="132"/>
      <c r="K301" s="133"/>
    </row>
    <row r="302" spans="10:11" x14ac:dyDescent="0.25">
      <c r="J302" s="132"/>
      <c r="K302" s="133"/>
    </row>
    <row r="303" spans="10:11" x14ac:dyDescent="0.25">
      <c r="J303" s="132"/>
      <c r="K303" s="133"/>
    </row>
    <row r="304" spans="10:11" x14ac:dyDescent="0.25">
      <c r="J304" s="132"/>
      <c r="K304" s="133"/>
    </row>
    <row r="305" spans="10:11" x14ac:dyDescent="0.25">
      <c r="J305" s="132"/>
      <c r="K305" s="133"/>
    </row>
    <row r="306" spans="10:11" x14ac:dyDescent="0.25">
      <c r="J306" s="132"/>
      <c r="K306" s="133"/>
    </row>
    <row r="307" spans="10:11" x14ac:dyDescent="0.25">
      <c r="J307" s="132"/>
      <c r="K307" s="133"/>
    </row>
    <row r="308" spans="10:11" x14ac:dyDescent="0.25">
      <c r="J308" s="132"/>
      <c r="K308" s="133"/>
    </row>
    <row r="309" spans="10:11" x14ac:dyDescent="0.25">
      <c r="J309" s="132"/>
      <c r="K309" s="133"/>
    </row>
    <row r="310" spans="10:11" x14ac:dyDescent="0.25">
      <c r="J310" s="132"/>
      <c r="K310" s="133"/>
    </row>
    <row r="311" spans="10:11" x14ac:dyDescent="0.25">
      <c r="J311" s="132"/>
      <c r="K311" s="133"/>
    </row>
    <row r="312" spans="10:11" x14ac:dyDescent="0.25">
      <c r="J312" s="132"/>
      <c r="K312" s="133"/>
    </row>
    <row r="313" spans="10:11" x14ac:dyDescent="0.25">
      <c r="J313" s="132"/>
      <c r="K313" s="133"/>
    </row>
    <row r="314" spans="10:11" x14ac:dyDescent="0.25">
      <c r="J314" s="132"/>
      <c r="K314" s="133"/>
    </row>
    <row r="315" spans="10:11" x14ac:dyDescent="0.25">
      <c r="J315" s="132"/>
      <c r="K315" s="133"/>
    </row>
    <row r="316" spans="10:11" x14ac:dyDescent="0.25">
      <c r="J316" s="132"/>
      <c r="K316" s="133"/>
    </row>
    <row r="317" spans="10:11" x14ac:dyDescent="0.25">
      <c r="J317" s="132"/>
      <c r="K317" s="133"/>
    </row>
    <row r="318" spans="10:11" x14ac:dyDescent="0.25">
      <c r="J318" s="132"/>
      <c r="K318" s="133"/>
    </row>
    <row r="319" spans="10:11" x14ac:dyDescent="0.25">
      <c r="J319" s="132"/>
      <c r="K319" s="133"/>
    </row>
    <row r="320" spans="10:11" x14ac:dyDescent="0.25">
      <c r="J320" s="132"/>
      <c r="K320" s="133"/>
    </row>
    <row r="321" spans="10:11" x14ac:dyDescent="0.25">
      <c r="J321" s="132"/>
      <c r="K321" s="133"/>
    </row>
    <row r="322" spans="10:11" x14ac:dyDescent="0.25">
      <c r="J322" s="132"/>
      <c r="K322" s="133"/>
    </row>
    <row r="323" spans="10:11" x14ac:dyDescent="0.25">
      <c r="J323" s="132"/>
      <c r="K323" s="133"/>
    </row>
    <row r="324" spans="10:11" x14ac:dyDescent="0.25">
      <c r="J324" s="132"/>
      <c r="K324" s="133"/>
    </row>
    <row r="325" spans="10:11" x14ac:dyDescent="0.25">
      <c r="J325" s="132"/>
      <c r="K325" s="133"/>
    </row>
    <row r="326" spans="10:11" x14ac:dyDescent="0.25">
      <c r="J326" s="132"/>
      <c r="K326" s="133"/>
    </row>
    <row r="327" spans="10:11" x14ac:dyDescent="0.25">
      <c r="J327" s="132"/>
      <c r="K327" s="133"/>
    </row>
    <row r="328" spans="10:11" x14ac:dyDescent="0.25">
      <c r="J328" s="132"/>
      <c r="K328" s="133"/>
    </row>
    <row r="329" spans="10:11" x14ac:dyDescent="0.25">
      <c r="J329" s="132"/>
      <c r="K329" s="133"/>
    </row>
    <row r="330" spans="10:11" x14ac:dyDescent="0.25">
      <c r="J330" s="132"/>
      <c r="K330" s="133"/>
    </row>
    <row r="331" spans="10:11" x14ac:dyDescent="0.25">
      <c r="J331" s="132"/>
      <c r="K331" s="133"/>
    </row>
    <row r="332" spans="10:11" x14ac:dyDescent="0.25">
      <c r="J332" s="132"/>
      <c r="K332" s="133"/>
    </row>
    <row r="333" spans="10:11" x14ac:dyDescent="0.25">
      <c r="J333" s="132"/>
      <c r="K333" s="133"/>
    </row>
    <row r="334" spans="10:11" x14ac:dyDescent="0.25">
      <c r="J334" s="132"/>
      <c r="K334" s="133"/>
    </row>
    <row r="335" spans="10:11" x14ac:dyDescent="0.25">
      <c r="J335" s="132"/>
      <c r="K335" s="133"/>
    </row>
    <row r="336" spans="10:11" x14ac:dyDescent="0.25">
      <c r="J336" s="132"/>
      <c r="K336" s="133"/>
    </row>
    <row r="337" spans="10:11" x14ac:dyDescent="0.25">
      <c r="J337" s="132"/>
      <c r="K337" s="133"/>
    </row>
    <row r="338" spans="10:11" x14ac:dyDescent="0.25">
      <c r="J338" s="132"/>
      <c r="K338" s="133"/>
    </row>
    <row r="339" spans="10:11" x14ac:dyDescent="0.25">
      <c r="J339" s="132"/>
      <c r="K339" s="133"/>
    </row>
    <row r="340" spans="10:11" x14ac:dyDescent="0.25">
      <c r="J340" s="132"/>
      <c r="K340" s="133"/>
    </row>
    <row r="341" spans="10:11" x14ac:dyDescent="0.25">
      <c r="J341" s="132"/>
      <c r="K341" s="133"/>
    </row>
    <row r="342" spans="10:11" x14ac:dyDescent="0.25">
      <c r="J342" s="132"/>
      <c r="K342" s="133"/>
    </row>
    <row r="343" spans="10:11" x14ac:dyDescent="0.25">
      <c r="J343" s="132"/>
      <c r="K343" s="133"/>
    </row>
    <row r="344" spans="10:11" x14ac:dyDescent="0.25">
      <c r="J344" s="132"/>
      <c r="K344" s="133"/>
    </row>
    <row r="345" spans="10:11" x14ac:dyDescent="0.25">
      <c r="J345" s="132"/>
      <c r="K345" s="133"/>
    </row>
    <row r="346" spans="10:11" x14ac:dyDescent="0.25">
      <c r="J346" s="132"/>
      <c r="K346" s="133"/>
    </row>
    <row r="347" spans="10:11" x14ac:dyDescent="0.25">
      <c r="J347" s="132"/>
      <c r="K347" s="133"/>
    </row>
    <row r="348" spans="10:11" x14ac:dyDescent="0.25">
      <c r="J348" s="132"/>
      <c r="K348" s="133"/>
    </row>
    <row r="349" spans="10:11" x14ac:dyDescent="0.25">
      <c r="J349" s="132"/>
      <c r="K349" s="133"/>
    </row>
    <row r="350" spans="10:11" x14ac:dyDescent="0.25">
      <c r="J350" s="132"/>
      <c r="K350" s="133"/>
    </row>
    <row r="351" spans="10:11" x14ac:dyDescent="0.25">
      <c r="J351" s="132"/>
      <c r="K351" s="133"/>
    </row>
    <row r="352" spans="10:11" x14ac:dyDescent="0.25">
      <c r="J352" s="132"/>
      <c r="K352" s="133"/>
    </row>
    <row r="353" spans="10:11" x14ac:dyDescent="0.25">
      <c r="J353" s="132"/>
      <c r="K353" s="133"/>
    </row>
    <row r="354" spans="10:11" x14ac:dyDescent="0.25">
      <c r="J354" s="132"/>
      <c r="K354" s="133"/>
    </row>
    <row r="355" spans="10:11" x14ac:dyDescent="0.25">
      <c r="J355" s="132"/>
      <c r="K355" s="133"/>
    </row>
    <row r="356" spans="10:11" x14ac:dyDescent="0.25">
      <c r="J356" s="132"/>
      <c r="K356" s="133"/>
    </row>
    <row r="357" spans="10:11" x14ac:dyDescent="0.25">
      <c r="J357" s="132"/>
      <c r="K357" s="133"/>
    </row>
    <row r="358" spans="10:11" x14ac:dyDescent="0.25">
      <c r="J358" s="132"/>
      <c r="K358" s="133"/>
    </row>
    <row r="359" spans="10:11" x14ac:dyDescent="0.25">
      <c r="J359" s="132"/>
      <c r="K359" s="133"/>
    </row>
    <row r="360" spans="10:11" x14ac:dyDescent="0.25">
      <c r="J360" s="132"/>
      <c r="K360" s="133"/>
    </row>
    <row r="361" spans="10:11" x14ac:dyDescent="0.25">
      <c r="J361" s="132"/>
      <c r="K361" s="133"/>
    </row>
    <row r="362" spans="10:11" x14ac:dyDescent="0.25">
      <c r="J362" s="132"/>
      <c r="K362" s="133"/>
    </row>
    <row r="363" spans="10:11" x14ac:dyDescent="0.25">
      <c r="J363" s="132"/>
      <c r="K363" s="133"/>
    </row>
    <row r="364" spans="10:11" x14ac:dyDescent="0.25">
      <c r="J364" s="132"/>
      <c r="K364" s="133"/>
    </row>
    <row r="365" spans="10:11" x14ac:dyDescent="0.25">
      <c r="J365" s="132"/>
      <c r="K365" s="133"/>
    </row>
    <row r="366" spans="10:11" x14ac:dyDescent="0.25">
      <c r="J366" s="132"/>
      <c r="K366" s="133"/>
    </row>
    <row r="367" spans="10:11" x14ac:dyDescent="0.25">
      <c r="J367" s="132"/>
      <c r="K367" s="133"/>
    </row>
    <row r="368" spans="10:11" x14ac:dyDescent="0.25">
      <c r="J368" s="132"/>
      <c r="K368" s="133"/>
    </row>
    <row r="369" spans="10:11" x14ac:dyDescent="0.25">
      <c r="J369" s="132"/>
      <c r="K369" s="133"/>
    </row>
    <row r="370" spans="10:11" x14ac:dyDescent="0.25">
      <c r="J370" s="132"/>
      <c r="K370" s="133"/>
    </row>
    <row r="371" spans="10:11" x14ac:dyDescent="0.25">
      <c r="J371" s="132"/>
      <c r="K371" s="133"/>
    </row>
    <row r="372" spans="10:11" x14ac:dyDescent="0.25">
      <c r="J372" s="132"/>
      <c r="K372" s="133"/>
    </row>
    <row r="373" spans="10:11" x14ac:dyDescent="0.25">
      <c r="J373" s="132"/>
      <c r="K373" s="133"/>
    </row>
    <row r="374" spans="10:11" x14ac:dyDescent="0.25">
      <c r="J374" s="132"/>
      <c r="K374" s="133"/>
    </row>
    <row r="375" spans="10:11" x14ac:dyDescent="0.25">
      <c r="J375" s="132"/>
      <c r="K375" s="133"/>
    </row>
    <row r="376" spans="10:11" x14ac:dyDescent="0.25">
      <c r="J376" s="132"/>
      <c r="K376" s="133"/>
    </row>
    <row r="377" spans="10:11" x14ac:dyDescent="0.25">
      <c r="J377" s="132"/>
      <c r="K377" s="133"/>
    </row>
    <row r="378" spans="10:11" x14ac:dyDescent="0.25">
      <c r="J378" s="132"/>
      <c r="K378" s="133"/>
    </row>
    <row r="379" spans="10:11" x14ac:dyDescent="0.25">
      <c r="J379" s="132"/>
      <c r="K379" s="133"/>
    </row>
    <row r="380" spans="10:11" x14ac:dyDescent="0.25">
      <c r="J380" s="132"/>
      <c r="K380" s="133"/>
    </row>
    <row r="381" spans="10:11" x14ac:dyDescent="0.25">
      <c r="J381" s="132"/>
      <c r="K381" s="133"/>
    </row>
    <row r="382" spans="10:11" x14ac:dyDescent="0.25">
      <c r="J382" s="132"/>
      <c r="K382" s="133"/>
    </row>
    <row r="383" spans="10:11" x14ac:dyDescent="0.25">
      <c r="J383" s="132"/>
      <c r="K383" s="133"/>
    </row>
    <row r="384" spans="10:11" x14ac:dyDescent="0.25">
      <c r="J384" s="132"/>
      <c r="K384" s="133"/>
    </row>
    <row r="385" spans="10:11" x14ac:dyDescent="0.25">
      <c r="J385" s="132"/>
      <c r="K385" s="133"/>
    </row>
    <row r="386" spans="10:11" x14ac:dyDescent="0.25">
      <c r="J386" s="132"/>
      <c r="K386" s="133"/>
    </row>
    <row r="387" spans="10:11" x14ac:dyDescent="0.25">
      <c r="J387" s="132"/>
      <c r="K387" s="133"/>
    </row>
    <row r="388" spans="10:11" x14ac:dyDescent="0.25">
      <c r="J388" s="132"/>
      <c r="K388" s="133"/>
    </row>
    <row r="389" spans="10:11" x14ac:dyDescent="0.25">
      <c r="J389" s="132"/>
      <c r="K389" s="133"/>
    </row>
    <row r="390" spans="10:11" x14ac:dyDescent="0.25">
      <c r="J390" s="132"/>
      <c r="K390" s="133"/>
    </row>
    <row r="391" spans="10:11" x14ac:dyDescent="0.25">
      <c r="J391" s="132"/>
      <c r="K391" s="133"/>
    </row>
    <row r="392" spans="10:11" x14ac:dyDescent="0.25">
      <c r="J392" s="132"/>
      <c r="K392" s="133"/>
    </row>
    <row r="393" spans="10:11" x14ac:dyDescent="0.25">
      <c r="J393" s="132"/>
      <c r="K393" s="133"/>
    </row>
    <row r="394" spans="10:11" x14ac:dyDescent="0.25">
      <c r="J394" s="132"/>
      <c r="K394" s="133"/>
    </row>
    <row r="395" spans="10:11" x14ac:dyDescent="0.25">
      <c r="J395" s="132"/>
      <c r="K395" s="133"/>
    </row>
    <row r="396" spans="10:11" x14ac:dyDescent="0.25">
      <c r="J396" s="132"/>
      <c r="K396" s="133"/>
    </row>
    <row r="397" spans="10:11" x14ac:dyDescent="0.25">
      <c r="J397" s="132"/>
      <c r="K397" s="133"/>
    </row>
    <row r="398" spans="10:11" x14ac:dyDescent="0.25">
      <c r="J398" s="132"/>
      <c r="K398" s="133"/>
    </row>
    <row r="399" spans="10:11" x14ac:dyDescent="0.25">
      <c r="J399" s="132"/>
      <c r="K399" s="133"/>
    </row>
    <row r="400" spans="10:11" x14ac:dyDescent="0.25">
      <c r="J400" s="132"/>
      <c r="K400" s="133"/>
    </row>
    <row r="401" spans="10:11" x14ac:dyDescent="0.25">
      <c r="J401" s="132"/>
      <c r="K401" s="133"/>
    </row>
    <row r="402" spans="10:11" x14ac:dyDescent="0.25">
      <c r="J402" s="132"/>
      <c r="K402" s="133"/>
    </row>
    <row r="403" spans="10:11" x14ac:dyDescent="0.25">
      <c r="J403" s="132"/>
      <c r="K403" s="133"/>
    </row>
    <row r="404" spans="10:11" x14ac:dyDescent="0.25">
      <c r="J404" s="132"/>
      <c r="K404" s="133"/>
    </row>
    <row r="405" spans="10:11" x14ac:dyDescent="0.25">
      <c r="J405" s="132"/>
      <c r="K405" s="133"/>
    </row>
    <row r="406" spans="10:11" x14ac:dyDescent="0.25">
      <c r="J406" s="132"/>
      <c r="K406" s="133"/>
    </row>
    <row r="407" spans="10:11" x14ac:dyDescent="0.25">
      <c r="J407" s="132"/>
      <c r="K407" s="133"/>
    </row>
    <row r="408" spans="10:11" x14ac:dyDescent="0.25">
      <c r="J408" s="132"/>
      <c r="K408" s="133"/>
    </row>
    <row r="409" spans="10:11" x14ac:dyDescent="0.25">
      <c r="J409" s="132"/>
      <c r="K409" s="133"/>
    </row>
    <row r="410" spans="10:11" x14ac:dyDescent="0.25">
      <c r="J410" s="132"/>
      <c r="K410" s="133"/>
    </row>
    <row r="411" spans="10:11" x14ac:dyDescent="0.25">
      <c r="J411" s="132"/>
      <c r="K411" s="133"/>
    </row>
    <row r="412" spans="10:11" x14ac:dyDescent="0.25">
      <c r="J412" s="132"/>
      <c r="K412" s="133"/>
    </row>
    <row r="413" spans="10:11" x14ac:dyDescent="0.25">
      <c r="J413" s="132"/>
      <c r="K413" s="133"/>
    </row>
    <row r="414" spans="10:11" x14ac:dyDescent="0.25">
      <c r="J414" s="132"/>
      <c r="K414" s="133"/>
    </row>
    <row r="415" spans="10:11" x14ac:dyDescent="0.25">
      <c r="J415" s="132"/>
      <c r="K415" s="133"/>
    </row>
    <row r="416" spans="10:11" x14ac:dyDescent="0.25">
      <c r="J416" s="132"/>
      <c r="K416" s="133"/>
    </row>
    <row r="417" spans="10:11" x14ac:dyDescent="0.25">
      <c r="J417" s="132"/>
      <c r="K417" s="133"/>
    </row>
    <row r="418" spans="10:11" x14ac:dyDescent="0.25">
      <c r="J418" s="132"/>
      <c r="K418" s="133"/>
    </row>
    <row r="419" spans="10:11" x14ac:dyDescent="0.25">
      <c r="J419" s="132"/>
      <c r="K419" s="133"/>
    </row>
    <row r="420" spans="10:11" x14ac:dyDescent="0.25">
      <c r="J420" s="132"/>
      <c r="K420" s="133"/>
    </row>
    <row r="421" spans="10:11" x14ac:dyDescent="0.25">
      <c r="J421" s="132"/>
      <c r="K421" s="133"/>
    </row>
    <row r="422" spans="10:11" x14ac:dyDescent="0.25">
      <c r="J422" s="132"/>
      <c r="K422" s="133"/>
    </row>
    <row r="423" spans="10:11" x14ac:dyDescent="0.25">
      <c r="J423" s="132"/>
      <c r="K423" s="133"/>
    </row>
    <row r="424" spans="10:11" x14ac:dyDescent="0.25">
      <c r="J424" s="132"/>
      <c r="K424" s="133"/>
    </row>
    <row r="425" spans="10:11" x14ac:dyDescent="0.25">
      <c r="J425" s="132"/>
      <c r="K425" s="133"/>
    </row>
    <row r="426" spans="10:11" x14ac:dyDescent="0.25">
      <c r="J426" s="132"/>
      <c r="K426" s="133"/>
    </row>
    <row r="427" spans="10:11" x14ac:dyDescent="0.25">
      <c r="J427" s="132"/>
      <c r="K427" s="133"/>
    </row>
    <row r="428" spans="10:11" x14ac:dyDescent="0.25">
      <c r="J428" s="132"/>
      <c r="K428" s="133"/>
    </row>
    <row r="429" spans="10:11" x14ac:dyDescent="0.25">
      <c r="J429" s="132"/>
      <c r="K429" s="133"/>
    </row>
    <row r="430" spans="10:11" x14ac:dyDescent="0.25">
      <c r="J430" s="132"/>
      <c r="K430" s="133"/>
    </row>
    <row r="431" spans="10:11" x14ac:dyDescent="0.25">
      <c r="J431" s="132"/>
      <c r="K431" s="133"/>
    </row>
    <row r="432" spans="10:11" x14ac:dyDescent="0.25">
      <c r="J432" s="132"/>
      <c r="K432" s="133"/>
    </row>
    <row r="433" spans="10:11" x14ac:dyDescent="0.25">
      <c r="J433" s="132"/>
      <c r="K433" s="133"/>
    </row>
    <row r="434" spans="10:11" x14ac:dyDescent="0.25">
      <c r="J434" s="132"/>
      <c r="K434" s="133"/>
    </row>
    <row r="435" spans="10:11" x14ac:dyDescent="0.25">
      <c r="J435" s="132"/>
      <c r="K435" s="133"/>
    </row>
    <row r="436" spans="10:11" x14ac:dyDescent="0.25">
      <c r="J436" s="132"/>
      <c r="K436" s="133"/>
    </row>
    <row r="437" spans="10:11" x14ac:dyDescent="0.25">
      <c r="J437" s="132"/>
      <c r="K437" s="133"/>
    </row>
    <row r="438" spans="10:11" x14ac:dyDescent="0.25">
      <c r="J438" s="132"/>
      <c r="K438" s="133"/>
    </row>
    <row r="439" spans="10:11" x14ac:dyDescent="0.25">
      <c r="J439" s="132"/>
      <c r="K439" s="133"/>
    </row>
    <row r="440" spans="10:11" x14ac:dyDescent="0.25">
      <c r="J440" s="132"/>
      <c r="K440" s="133"/>
    </row>
    <row r="441" spans="10:11" x14ac:dyDescent="0.25">
      <c r="J441" s="132"/>
      <c r="K441" s="133"/>
    </row>
    <row r="442" spans="10:11" x14ac:dyDescent="0.25">
      <c r="J442" s="132"/>
      <c r="K442" s="133"/>
    </row>
    <row r="443" spans="10:11" x14ac:dyDescent="0.25">
      <c r="J443" s="132"/>
      <c r="K443" s="133"/>
    </row>
    <row r="444" spans="10:11" x14ac:dyDescent="0.25">
      <c r="J444" s="132"/>
      <c r="K444" s="133"/>
    </row>
    <row r="445" spans="10:11" x14ac:dyDescent="0.25">
      <c r="J445" s="132"/>
      <c r="K445" s="133"/>
    </row>
    <row r="446" spans="10:11" x14ac:dyDescent="0.25">
      <c r="J446" s="132"/>
      <c r="K446" s="133"/>
    </row>
    <row r="447" spans="10:11" x14ac:dyDescent="0.25">
      <c r="J447" s="132"/>
      <c r="K447" s="133"/>
    </row>
    <row r="448" spans="10:11" x14ac:dyDescent="0.25">
      <c r="J448" s="132"/>
      <c r="K448" s="133"/>
    </row>
    <row r="449" spans="10:11" x14ac:dyDescent="0.25">
      <c r="J449" s="132"/>
      <c r="K449" s="133"/>
    </row>
    <row r="450" spans="10:11" x14ac:dyDescent="0.25">
      <c r="J450" s="132"/>
      <c r="K450" s="133"/>
    </row>
    <row r="451" spans="10:11" x14ac:dyDescent="0.25">
      <c r="J451" s="132"/>
      <c r="K451" s="133"/>
    </row>
  </sheetData>
  <mergeCells count="442">
    <mergeCell ref="J448:K448"/>
    <mergeCell ref="J449:K449"/>
    <mergeCell ref="J450:K450"/>
    <mergeCell ref="J451:K451"/>
    <mergeCell ref="J11:K11"/>
    <mergeCell ref="J443:K443"/>
    <mergeCell ref="J444:K444"/>
    <mergeCell ref="J445:K445"/>
    <mergeCell ref="J446:K446"/>
    <mergeCell ref="J447:K447"/>
    <mergeCell ref="J438:K438"/>
    <mergeCell ref="J439:K439"/>
    <mergeCell ref="J440:K440"/>
    <mergeCell ref="J441:K441"/>
    <mergeCell ref="J442:K442"/>
    <mergeCell ref="J433:K433"/>
    <mergeCell ref="J434:K434"/>
    <mergeCell ref="J435:K435"/>
    <mergeCell ref="J436:K436"/>
    <mergeCell ref="J437:K437"/>
    <mergeCell ref="J428:K428"/>
    <mergeCell ref="J429:K429"/>
    <mergeCell ref="J430:K430"/>
    <mergeCell ref="J431:K431"/>
    <mergeCell ref="J432:K432"/>
    <mergeCell ref="J423:K423"/>
    <mergeCell ref="J424:K424"/>
    <mergeCell ref="J425:K425"/>
    <mergeCell ref="J426:K426"/>
    <mergeCell ref="J427:K427"/>
    <mergeCell ref="J418:K418"/>
    <mergeCell ref="J419:K419"/>
    <mergeCell ref="J420:K420"/>
    <mergeCell ref="J421:K421"/>
    <mergeCell ref="J422:K422"/>
    <mergeCell ref="J413:K413"/>
    <mergeCell ref="J414:K414"/>
    <mergeCell ref="J415:K415"/>
    <mergeCell ref="J416:K416"/>
    <mergeCell ref="J417:K417"/>
    <mergeCell ref="J408:K408"/>
    <mergeCell ref="J409:K409"/>
    <mergeCell ref="J410:K410"/>
    <mergeCell ref="J411:K411"/>
    <mergeCell ref="J412:K412"/>
    <mergeCell ref="J403:K403"/>
    <mergeCell ref="J404:K404"/>
    <mergeCell ref="J405:K405"/>
    <mergeCell ref="J406:K406"/>
    <mergeCell ref="J407:K407"/>
    <mergeCell ref="J398:K398"/>
    <mergeCell ref="J399:K399"/>
    <mergeCell ref="J400:K400"/>
    <mergeCell ref="J401:K401"/>
    <mergeCell ref="J402:K402"/>
    <mergeCell ref="J393:K393"/>
    <mergeCell ref="J394:K394"/>
    <mergeCell ref="J395:K395"/>
    <mergeCell ref="J396:K396"/>
    <mergeCell ref="J397:K397"/>
    <mergeCell ref="J388:K388"/>
    <mergeCell ref="J389:K389"/>
    <mergeCell ref="J390:K390"/>
    <mergeCell ref="J391:K391"/>
    <mergeCell ref="J392:K392"/>
    <mergeCell ref="J383:K383"/>
    <mergeCell ref="J384:K384"/>
    <mergeCell ref="J385:K385"/>
    <mergeCell ref="J386:K386"/>
    <mergeCell ref="J387:K387"/>
    <mergeCell ref="J378:K378"/>
    <mergeCell ref="J379:K379"/>
    <mergeCell ref="J380:K380"/>
    <mergeCell ref="J381:K381"/>
    <mergeCell ref="J382:K382"/>
    <mergeCell ref="J373:K373"/>
    <mergeCell ref="J374:K374"/>
    <mergeCell ref="J375:K375"/>
    <mergeCell ref="J376:K376"/>
    <mergeCell ref="J377:K377"/>
    <mergeCell ref="J368:K368"/>
    <mergeCell ref="J369:K369"/>
    <mergeCell ref="J370:K370"/>
    <mergeCell ref="J371:K371"/>
    <mergeCell ref="J372:K372"/>
    <mergeCell ref="J363:K363"/>
    <mergeCell ref="J364:K364"/>
    <mergeCell ref="J365:K365"/>
    <mergeCell ref="J366:K366"/>
    <mergeCell ref="J367:K367"/>
    <mergeCell ref="J358:K358"/>
    <mergeCell ref="J359:K359"/>
    <mergeCell ref="J360:K360"/>
    <mergeCell ref="J361:K361"/>
    <mergeCell ref="J362:K362"/>
    <mergeCell ref="J353:K353"/>
    <mergeCell ref="J354:K354"/>
    <mergeCell ref="J355:K355"/>
    <mergeCell ref="J356:K356"/>
    <mergeCell ref="J357:K357"/>
    <mergeCell ref="J348:K348"/>
    <mergeCell ref="J349:K349"/>
    <mergeCell ref="J350:K350"/>
    <mergeCell ref="J351:K351"/>
    <mergeCell ref="J352:K352"/>
    <mergeCell ref="J343:K343"/>
    <mergeCell ref="J344:K344"/>
    <mergeCell ref="J345:K345"/>
    <mergeCell ref="J346:K346"/>
    <mergeCell ref="J347:K347"/>
    <mergeCell ref="J338:K338"/>
    <mergeCell ref="J339:K339"/>
    <mergeCell ref="J340:K340"/>
    <mergeCell ref="J341:K341"/>
    <mergeCell ref="J342:K342"/>
    <mergeCell ref="J333:K333"/>
    <mergeCell ref="J334:K334"/>
    <mergeCell ref="J335:K335"/>
    <mergeCell ref="J336:K336"/>
    <mergeCell ref="J337:K337"/>
    <mergeCell ref="J328:K328"/>
    <mergeCell ref="J329:K329"/>
    <mergeCell ref="J330:K330"/>
    <mergeCell ref="J331:K331"/>
    <mergeCell ref="J332:K332"/>
    <mergeCell ref="J323:K323"/>
    <mergeCell ref="J324:K324"/>
    <mergeCell ref="J325:K325"/>
    <mergeCell ref="J326:K326"/>
    <mergeCell ref="J327:K327"/>
    <mergeCell ref="J318:K318"/>
    <mergeCell ref="J319:K319"/>
    <mergeCell ref="J320:K320"/>
    <mergeCell ref="J321:K321"/>
    <mergeCell ref="J322:K322"/>
    <mergeCell ref="J313:K313"/>
    <mergeCell ref="J314:K314"/>
    <mergeCell ref="J315:K315"/>
    <mergeCell ref="J316:K316"/>
    <mergeCell ref="J317:K317"/>
    <mergeCell ref="J308:K308"/>
    <mergeCell ref="J309:K309"/>
    <mergeCell ref="J310:K310"/>
    <mergeCell ref="J311:K311"/>
    <mergeCell ref="J312:K312"/>
    <mergeCell ref="J303:K303"/>
    <mergeCell ref="J304:K304"/>
    <mergeCell ref="J305:K305"/>
    <mergeCell ref="J306:K306"/>
    <mergeCell ref="J307:K307"/>
    <mergeCell ref="J298:K298"/>
    <mergeCell ref="J299:K299"/>
    <mergeCell ref="J300:K300"/>
    <mergeCell ref="J301:K301"/>
    <mergeCell ref="J302:K302"/>
    <mergeCell ref="J293:K293"/>
    <mergeCell ref="J294:K294"/>
    <mergeCell ref="J295:K295"/>
    <mergeCell ref="J296:K296"/>
    <mergeCell ref="J297:K297"/>
    <mergeCell ref="J288:K288"/>
    <mergeCell ref="J289:K289"/>
    <mergeCell ref="J290:K290"/>
    <mergeCell ref="J291:K291"/>
    <mergeCell ref="J292:K292"/>
    <mergeCell ref="J283:K283"/>
    <mergeCell ref="J284:K284"/>
    <mergeCell ref="J285:K285"/>
    <mergeCell ref="J286:K286"/>
    <mergeCell ref="J287:K287"/>
    <mergeCell ref="J278:K278"/>
    <mergeCell ref="J279:K279"/>
    <mergeCell ref="J280:K280"/>
    <mergeCell ref="J281:K281"/>
    <mergeCell ref="J282:K282"/>
    <mergeCell ref="J273:K273"/>
    <mergeCell ref="J274:K274"/>
    <mergeCell ref="J275:K275"/>
    <mergeCell ref="J276:K276"/>
    <mergeCell ref="J277:K277"/>
    <mergeCell ref="J268:K268"/>
    <mergeCell ref="J269:K269"/>
    <mergeCell ref="J270:K270"/>
    <mergeCell ref="J271:K271"/>
    <mergeCell ref="J272:K272"/>
    <mergeCell ref="J263:K263"/>
    <mergeCell ref="J264:K264"/>
    <mergeCell ref="J265:K265"/>
    <mergeCell ref="J266:K266"/>
    <mergeCell ref="J267:K267"/>
    <mergeCell ref="J258:K258"/>
    <mergeCell ref="J259:K259"/>
    <mergeCell ref="J260:K260"/>
    <mergeCell ref="J261:K261"/>
    <mergeCell ref="J262:K262"/>
    <mergeCell ref="J253:K253"/>
    <mergeCell ref="J254:K254"/>
    <mergeCell ref="J255:K255"/>
    <mergeCell ref="J256:K256"/>
    <mergeCell ref="J257:K257"/>
    <mergeCell ref="J248:K248"/>
    <mergeCell ref="J249:K249"/>
    <mergeCell ref="J250:K250"/>
    <mergeCell ref="J251:K251"/>
    <mergeCell ref="J252:K252"/>
    <mergeCell ref="J243:K243"/>
    <mergeCell ref="J244:K244"/>
    <mergeCell ref="J245:K245"/>
    <mergeCell ref="J246:K246"/>
    <mergeCell ref="J247:K247"/>
    <mergeCell ref="J238:K238"/>
    <mergeCell ref="J239:K239"/>
    <mergeCell ref="J240:K240"/>
    <mergeCell ref="J241:K241"/>
    <mergeCell ref="J242:K242"/>
    <mergeCell ref="J233:K233"/>
    <mergeCell ref="J234:K234"/>
    <mergeCell ref="J235:K235"/>
    <mergeCell ref="J236:K236"/>
    <mergeCell ref="J237:K237"/>
    <mergeCell ref="J228:K228"/>
    <mergeCell ref="J229:K229"/>
    <mergeCell ref="J230:K230"/>
    <mergeCell ref="J231:K231"/>
    <mergeCell ref="J232:K232"/>
    <mergeCell ref="J223:K223"/>
    <mergeCell ref="J224:K224"/>
    <mergeCell ref="J225:K225"/>
    <mergeCell ref="J226:K226"/>
    <mergeCell ref="J227:K227"/>
    <mergeCell ref="J218:K218"/>
    <mergeCell ref="J219:K219"/>
    <mergeCell ref="J220:K220"/>
    <mergeCell ref="J221:K221"/>
    <mergeCell ref="J222:K222"/>
    <mergeCell ref="J213:K213"/>
    <mergeCell ref="J214:K214"/>
    <mergeCell ref="J215:K215"/>
    <mergeCell ref="J216:K216"/>
    <mergeCell ref="J217:K217"/>
    <mergeCell ref="J208:K208"/>
    <mergeCell ref="J209:K209"/>
    <mergeCell ref="J210:K210"/>
    <mergeCell ref="J211:K211"/>
    <mergeCell ref="J212:K212"/>
    <mergeCell ref="J203:K203"/>
    <mergeCell ref="J204:K204"/>
    <mergeCell ref="J205:K205"/>
    <mergeCell ref="J206:K206"/>
    <mergeCell ref="J207:K207"/>
    <mergeCell ref="J198:K198"/>
    <mergeCell ref="J199:K199"/>
    <mergeCell ref="J200:K200"/>
    <mergeCell ref="J201:K201"/>
    <mergeCell ref="J202:K202"/>
    <mergeCell ref="J193:K193"/>
    <mergeCell ref="J194:K194"/>
    <mergeCell ref="J195:K195"/>
    <mergeCell ref="J196:K196"/>
    <mergeCell ref="J197:K197"/>
    <mergeCell ref="J188:K188"/>
    <mergeCell ref="J189:K189"/>
    <mergeCell ref="J190:K190"/>
    <mergeCell ref="J191:K191"/>
    <mergeCell ref="J192:K192"/>
    <mergeCell ref="J183:K183"/>
    <mergeCell ref="J184:K184"/>
    <mergeCell ref="J185:K185"/>
    <mergeCell ref="J186:K186"/>
    <mergeCell ref="J187:K187"/>
    <mergeCell ref="J178:K178"/>
    <mergeCell ref="J179:K179"/>
    <mergeCell ref="J180:K180"/>
    <mergeCell ref="J181:K181"/>
    <mergeCell ref="J182:K182"/>
    <mergeCell ref="J173:K173"/>
    <mergeCell ref="J174:K174"/>
    <mergeCell ref="J175:K175"/>
    <mergeCell ref="J176:K176"/>
    <mergeCell ref="J177:K177"/>
    <mergeCell ref="J168:K168"/>
    <mergeCell ref="J169:K169"/>
    <mergeCell ref="J170:K170"/>
    <mergeCell ref="J171:K171"/>
    <mergeCell ref="J172:K172"/>
    <mergeCell ref="J163:K163"/>
    <mergeCell ref="J164:K164"/>
    <mergeCell ref="J165:K165"/>
    <mergeCell ref="J166:K166"/>
    <mergeCell ref="J167:K167"/>
    <mergeCell ref="J158:K158"/>
    <mergeCell ref="J159:K159"/>
    <mergeCell ref="J160:K160"/>
    <mergeCell ref="J161:K161"/>
    <mergeCell ref="J162:K162"/>
    <mergeCell ref="J153:K153"/>
    <mergeCell ref="J154:K154"/>
    <mergeCell ref="J155:K155"/>
    <mergeCell ref="J156:K156"/>
    <mergeCell ref="J157:K157"/>
    <mergeCell ref="J148:K148"/>
    <mergeCell ref="J149:K149"/>
    <mergeCell ref="J150:K150"/>
    <mergeCell ref="J151:K151"/>
    <mergeCell ref="J152:K152"/>
    <mergeCell ref="J143:K143"/>
    <mergeCell ref="J144:K144"/>
    <mergeCell ref="J145:K145"/>
    <mergeCell ref="J146:K146"/>
    <mergeCell ref="J147:K147"/>
    <mergeCell ref="J138:K138"/>
    <mergeCell ref="J139:K139"/>
    <mergeCell ref="J140:K140"/>
    <mergeCell ref="J141:K141"/>
    <mergeCell ref="J142:K142"/>
    <mergeCell ref="J133:K133"/>
    <mergeCell ref="J134:K134"/>
    <mergeCell ref="J135:K135"/>
    <mergeCell ref="J136:K136"/>
    <mergeCell ref="J137:K137"/>
    <mergeCell ref="J128:K128"/>
    <mergeCell ref="J129:K129"/>
    <mergeCell ref="J130:K130"/>
    <mergeCell ref="J131:K131"/>
    <mergeCell ref="J132:K132"/>
    <mergeCell ref="J123:K123"/>
    <mergeCell ref="J124:K124"/>
    <mergeCell ref="J125:K125"/>
    <mergeCell ref="J126:K126"/>
    <mergeCell ref="J127:K127"/>
    <mergeCell ref="J118:K118"/>
    <mergeCell ref="J119:K119"/>
    <mergeCell ref="J120:K120"/>
    <mergeCell ref="J121:K121"/>
    <mergeCell ref="J122:K122"/>
    <mergeCell ref="J114:K114"/>
    <mergeCell ref="J115:K115"/>
    <mergeCell ref="J116:K116"/>
    <mergeCell ref="J117:K117"/>
    <mergeCell ref="J108:K108"/>
    <mergeCell ref="J109:K109"/>
    <mergeCell ref="J110:K110"/>
    <mergeCell ref="J111:K111"/>
    <mergeCell ref="J112:K112"/>
    <mergeCell ref="J105:K105"/>
    <mergeCell ref="J106:K106"/>
    <mergeCell ref="J107:K107"/>
    <mergeCell ref="J98:K98"/>
    <mergeCell ref="J99:K99"/>
    <mergeCell ref="J100:K100"/>
    <mergeCell ref="J101:K101"/>
    <mergeCell ref="J102:K102"/>
    <mergeCell ref="J113:K113"/>
    <mergeCell ref="J96:K96"/>
    <mergeCell ref="J97:K97"/>
    <mergeCell ref="J88:K88"/>
    <mergeCell ref="J89:K89"/>
    <mergeCell ref="J90:K90"/>
    <mergeCell ref="J91:K91"/>
    <mergeCell ref="J92:K92"/>
    <mergeCell ref="J103:K103"/>
    <mergeCell ref="J104:K104"/>
    <mergeCell ref="J87:K87"/>
    <mergeCell ref="J78:K78"/>
    <mergeCell ref="J79:K79"/>
    <mergeCell ref="J80:K80"/>
    <mergeCell ref="J81:K81"/>
    <mergeCell ref="J82:K82"/>
    <mergeCell ref="J93:K93"/>
    <mergeCell ref="J94:K94"/>
    <mergeCell ref="J95:K95"/>
    <mergeCell ref="J64:K64"/>
    <mergeCell ref="J69:K69"/>
    <mergeCell ref="J63:K63"/>
    <mergeCell ref="J65:K65"/>
    <mergeCell ref="J66:K66"/>
    <mergeCell ref="J83:K83"/>
    <mergeCell ref="J84:K84"/>
    <mergeCell ref="J85:K85"/>
    <mergeCell ref="J86:K86"/>
    <mergeCell ref="J73:K73"/>
    <mergeCell ref="J74:K74"/>
    <mergeCell ref="J75:K75"/>
    <mergeCell ref="J76:K76"/>
    <mergeCell ref="J77:K77"/>
    <mergeCell ref="J67:K67"/>
    <mergeCell ref="J68:K68"/>
    <mergeCell ref="J70:K70"/>
    <mergeCell ref="J71:K71"/>
    <mergeCell ref="J72:K72"/>
    <mergeCell ref="J54:K54"/>
    <mergeCell ref="J55:K55"/>
    <mergeCell ref="J46:K46"/>
    <mergeCell ref="J47:K47"/>
    <mergeCell ref="J48:K48"/>
    <mergeCell ref="J49:K49"/>
    <mergeCell ref="J50:K50"/>
    <mergeCell ref="J61:K61"/>
    <mergeCell ref="J62:K62"/>
    <mergeCell ref="J56:K56"/>
    <mergeCell ref="J57:K57"/>
    <mergeCell ref="J58:K58"/>
    <mergeCell ref="J59:K59"/>
    <mergeCell ref="J60:K60"/>
    <mergeCell ref="J51:K51"/>
    <mergeCell ref="J52:K52"/>
    <mergeCell ref="J53:K53"/>
    <mergeCell ref="J8:K8"/>
    <mergeCell ref="J15:K15"/>
    <mergeCell ref="J16:K16"/>
    <mergeCell ref="J17:K17"/>
    <mergeCell ref="J18:K18"/>
    <mergeCell ref="J19:K19"/>
    <mergeCell ref="J20:K20"/>
    <mergeCell ref="J21:K21"/>
    <mergeCell ref="J22:K22"/>
    <mergeCell ref="J12:K12"/>
    <mergeCell ref="J10:K10"/>
    <mergeCell ref="J13:K13"/>
    <mergeCell ref="J14:K14"/>
    <mergeCell ref="J30:K30"/>
    <mergeCell ref="J32:K32"/>
    <mergeCell ref="J33:K33"/>
    <mergeCell ref="J41:K41"/>
    <mergeCell ref="J42:K42"/>
    <mergeCell ref="J43:K43"/>
    <mergeCell ref="J44:K44"/>
    <mergeCell ref="J45:K45"/>
    <mergeCell ref="J23:K23"/>
    <mergeCell ref="J24:K24"/>
    <mergeCell ref="J25:K25"/>
    <mergeCell ref="J26:K26"/>
    <mergeCell ref="J27:K27"/>
    <mergeCell ref="J28:K28"/>
    <mergeCell ref="J29:K29"/>
    <mergeCell ref="J35:K35"/>
    <mergeCell ref="J36:K36"/>
    <mergeCell ref="J37:K37"/>
    <mergeCell ref="J38:K38"/>
    <mergeCell ref="J39:K39"/>
    <mergeCell ref="J40:K40"/>
    <mergeCell ref="J31:K31"/>
  </mergeCells>
  <printOptions horizontalCentered="1"/>
  <pageMargins left="0.5" right="0.5" top="0.5" bottom="0.5" header="0.3" footer="0.3"/>
  <pageSetup scale="38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49BCA-8807-4992-B4E2-09D91D74D9CD}">
  <sheetPr>
    <pageSetUpPr fitToPage="1"/>
  </sheetPr>
  <dimension ref="A1:X447"/>
  <sheetViews>
    <sheetView zoomScaleNormal="100" zoomScaleSheetLayoutView="115" workbookViewId="0">
      <pane ySplit="8" topLeftCell="A9" activePane="bottomLeft" state="frozen"/>
      <selection pane="bottomLeft" activeCell="A10" sqref="A10"/>
    </sheetView>
  </sheetViews>
  <sheetFormatPr defaultRowHeight="15" x14ac:dyDescent="0.25"/>
  <cols>
    <col min="1" max="1" width="10.7109375" customWidth="1"/>
    <col min="2" max="2" width="10.7109375" style="39" customWidth="1"/>
    <col min="3" max="3" width="12.28515625" style="57" customWidth="1"/>
    <col min="4" max="11" width="10.7109375" customWidth="1"/>
    <col min="12" max="12" width="11.5703125" style="60" bestFit="1" customWidth="1"/>
    <col min="13" max="13" width="10.7109375" style="60" customWidth="1"/>
    <col min="14" max="14" width="10.7109375" style="46" customWidth="1"/>
    <col min="15" max="15" width="11.5703125" customWidth="1"/>
    <col min="17" max="22" width="9.140625" style="60"/>
    <col min="23" max="23" width="9.5703125" style="60" bestFit="1" customWidth="1"/>
    <col min="24" max="24" width="9.5703125" style="56" bestFit="1" customWidth="1"/>
  </cols>
  <sheetData>
    <row r="1" spans="1:24" ht="15.75" thickBot="1" x14ac:dyDescent="0.3">
      <c r="A1" s="14"/>
      <c r="B1" s="44"/>
      <c r="C1" s="45"/>
    </row>
    <row r="2" spans="1:24" ht="15.75" thickTop="1" x14ac:dyDescent="0.25">
      <c r="A2" s="14"/>
      <c r="B2" s="44"/>
      <c r="C2" s="45"/>
      <c r="D2" s="1" t="s">
        <v>2</v>
      </c>
      <c r="E2" s="1"/>
      <c r="F2" s="1"/>
      <c r="G2" s="1"/>
      <c r="H2" s="1"/>
      <c r="I2" s="2" t="s">
        <v>5</v>
      </c>
      <c r="J2" s="2" t="s">
        <v>1</v>
      </c>
      <c r="K2" s="3" t="s">
        <v>3</v>
      </c>
      <c r="L2" s="41"/>
      <c r="M2" s="41"/>
      <c r="N2" s="47"/>
    </row>
    <row r="3" spans="1:24" x14ac:dyDescent="0.25">
      <c r="A3" s="14"/>
      <c r="B3" s="44"/>
      <c r="C3" s="45"/>
      <c r="D3" s="17" t="s">
        <v>30</v>
      </c>
      <c r="E3" s="4"/>
      <c r="F3" s="4"/>
      <c r="G3" s="4"/>
      <c r="H3" s="4"/>
      <c r="I3" s="5" t="s">
        <v>31</v>
      </c>
      <c r="J3" s="6">
        <v>44112</v>
      </c>
      <c r="K3" s="7"/>
      <c r="L3" s="22"/>
      <c r="M3" s="22"/>
      <c r="N3" s="48"/>
    </row>
    <row r="4" spans="1:24" x14ac:dyDescent="0.25">
      <c r="A4" s="18"/>
      <c r="B4" s="44"/>
      <c r="C4" s="45"/>
      <c r="D4" s="8" t="s">
        <v>0</v>
      </c>
      <c r="E4" s="8"/>
      <c r="F4" s="8"/>
      <c r="G4" s="8"/>
      <c r="H4" s="8"/>
      <c r="I4" s="9" t="s">
        <v>6</v>
      </c>
      <c r="J4" s="9" t="s">
        <v>1</v>
      </c>
      <c r="K4" s="10" t="s">
        <v>4</v>
      </c>
      <c r="L4" s="42"/>
      <c r="M4" s="42"/>
      <c r="N4" s="49"/>
    </row>
    <row r="5" spans="1:24" ht="15.75" thickBot="1" x14ac:dyDescent="0.3">
      <c r="A5" s="16"/>
      <c r="D5" s="19"/>
      <c r="E5" s="11"/>
      <c r="F5" s="11"/>
      <c r="G5" s="11"/>
      <c r="H5" s="11"/>
      <c r="I5" s="12"/>
      <c r="J5" s="13"/>
      <c r="K5" s="25"/>
      <c r="L5" s="36"/>
      <c r="M5" s="36"/>
      <c r="N5" s="50"/>
    </row>
    <row r="6" spans="1:24" ht="15.75" thickTop="1" x14ac:dyDescent="0.25">
      <c r="A6" s="16"/>
      <c r="D6" s="15"/>
      <c r="E6" s="15"/>
      <c r="F6" s="15"/>
      <c r="G6" s="15"/>
      <c r="H6" s="20"/>
      <c r="I6" s="21"/>
      <c r="J6" s="21"/>
      <c r="K6" s="21"/>
      <c r="L6" s="42"/>
      <c r="M6" s="42"/>
      <c r="N6" s="49"/>
    </row>
    <row r="7" spans="1:24" x14ac:dyDescent="0.25">
      <c r="A7" s="16"/>
      <c r="C7" s="46"/>
      <c r="D7" s="15"/>
      <c r="E7" s="15"/>
      <c r="F7" s="15"/>
      <c r="G7" s="15"/>
      <c r="H7" s="20"/>
      <c r="I7" s="22"/>
      <c r="J7" s="23"/>
      <c r="K7" s="24"/>
      <c r="L7" s="24"/>
      <c r="M7" s="24"/>
      <c r="N7" s="50"/>
    </row>
    <row r="8" spans="1:24" s="20" customFormat="1" ht="28.5" x14ac:dyDescent="0.25">
      <c r="A8" s="90" t="s">
        <v>7</v>
      </c>
      <c r="B8" s="72" t="s">
        <v>10</v>
      </c>
      <c r="C8" s="62" t="s">
        <v>8</v>
      </c>
      <c r="D8" s="61" t="s">
        <v>9</v>
      </c>
      <c r="E8" s="61" t="s">
        <v>12</v>
      </c>
      <c r="F8" s="63" t="s">
        <v>20</v>
      </c>
      <c r="G8" s="72" t="s">
        <v>11</v>
      </c>
      <c r="H8" s="72" t="s">
        <v>15</v>
      </c>
      <c r="I8" s="72" t="s">
        <v>14</v>
      </c>
      <c r="J8" s="138" t="s">
        <v>13</v>
      </c>
      <c r="K8" s="138"/>
      <c r="L8" s="109" t="s">
        <v>32</v>
      </c>
      <c r="M8" s="108" t="s">
        <v>18</v>
      </c>
      <c r="N8" s="64" t="s">
        <v>19</v>
      </c>
      <c r="O8" s="108" t="s">
        <v>16</v>
      </c>
      <c r="P8" s="108" t="s">
        <v>17</v>
      </c>
      <c r="Q8" s="108" t="s">
        <v>21</v>
      </c>
      <c r="R8" s="108" t="s">
        <v>24</v>
      </c>
      <c r="S8" s="108" t="s">
        <v>25</v>
      </c>
      <c r="T8" s="108" t="s">
        <v>23</v>
      </c>
      <c r="U8" s="108" t="s">
        <v>22</v>
      </c>
      <c r="V8" s="108" t="s">
        <v>28</v>
      </c>
      <c r="W8" s="65" t="s">
        <v>26</v>
      </c>
      <c r="X8" s="66" t="s">
        <v>27</v>
      </c>
    </row>
    <row r="9" spans="1:24" s="83" customFormat="1" ht="29.25" thickBot="1" x14ac:dyDescent="0.3">
      <c r="A9" s="100" t="s">
        <v>29</v>
      </c>
      <c r="B9" s="87"/>
      <c r="C9" s="94"/>
      <c r="D9" s="101"/>
      <c r="E9" s="101"/>
      <c r="F9" s="102"/>
      <c r="G9" s="87"/>
      <c r="H9" s="87"/>
      <c r="I9" s="87"/>
      <c r="J9" s="99"/>
      <c r="K9" s="99"/>
      <c r="L9" s="99"/>
      <c r="M9" s="103"/>
      <c r="N9" s="104"/>
      <c r="O9" s="103"/>
      <c r="P9" s="103"/>
      <c r="Q9" s="103"/>
      <c r="R9" s="103"/>
      <c r="S9" s="103"/>
      <c r="T9" s="103"/>
      <c r="U9" s="103"/>
      <c r="V9" s="103"/>
      <c r="W9" s="105"/>
      <c r="X9" s="106"/>
    </row>
    <row r="10" spans="1:24" s="96" customFormat="1" x14ac:dyDescent="0.25">
      <c r="A10" s="97">
        <v>738.37</v>
      </c>
      <c r="B10" s="110">
        <v>713.2</v>
      </c>
      <c r="C10" s="62">
        <f>(B10-B11)/(A11-A10)</f>
        <v>3.5124692658947258E-3</v>
      </c>
      <c r="E10" s="72"/>
      <c r="F10" s="72">
        <v>713.99</v>
      </c>
      <c r="G10" s="78">
        <f>F10-B10</f>
        <v>0.78999999999996362</v>
      </c>
      <c r="H10" s="72">
        <v>2</v>
      </c>
      <c r="I10" s="72"/>
      <c r="J10" s="139"/>
      <c r="K10" s="140"/>
      <c r="L10" s="72">
        <v>715.19</v>
      </c>
      <c r="M10" s="72"/>
      <c r="N10" s="62"/>
    </row>
    <row r="11" spans="1:24" s="96" customFormat="1" x14ac:dyDescent="0.25">
      <c r="A11" s="97">
        <v>795.31</v>
      </c>
      <c r="B11" s="110">
        <v>713</v>
      </c>
      <c r="C11" s="62"/>
      <c r="D11" s="107"/>
      <c r="E11" s="109"/>
      <c r="F11" s="109">
        <v>713.53</v>
      </c>
      <c r="G11" s="78">
        <f>F11-B11</f>
        <v>0.52999999999997272</v>
      </c>
      <c r="H11" s="72">
        <v>2</v>
      </c>
      <c r="I11" s="109"/>
      <c r="J11" s="135"/>
      <c r="K11" s="135"/>
      <c r="L11" s="109"/>
      <c r="M11" s="72"/>
      <c r="N11" s="62"/>
      <c r="Q11" s="85"/>
      <c r="R11" s="85"/>
      <c r="S11" s="85"/>
      <c r="T11" s="85"/>
      <c r="U11" s="84"/>
      <c r="V11" s="93"/>
    </row>
    <row r="12" spans="1:24" s="96" customFormat="1" x14ac:dyDescent="0.25">
      <c r="A12" s="97"/>
      <c r="B12" s="69"/>
      <c r="C12" s="62"/>
      <c r="D12" s="107"/>
      <c r="E12" s="109"/>
      <c r="F12" s="109"/>
      <c r="G12" s="78"/>
      <c r="H12" s="72"/>
      <c r="I12" s="109"/>
      <c r="J12" s="135"/>
      <c r="K12" s="135"/>
      <c r="L12" s="109"/>
      <c r="M12" s="72"/>
      <c r="N12" s="62"/>
    </row>
    <row r="13" spans="1:24" s="96" customFormat="1" x14ac:dyDescent="0.25">
      <c r="A13" s="97"/>
      <c r="B13" s="78"/>
      <c r="C13" s="62"/>
      <c r="D13" s="107"/>
      <c r="E13" s="109"/>
      <c r="F13" s="109"/>
      <c r="G13" s="78"/>
      <c r="H13" s="72"/>
      <c r="I13" s="109"/>
      <c r="J13" s="137"/>
      <c r="K13" s="137"/>
      <c r="L13" s="109"/>
      <c r="M13" s="72"/>
      <c r="N13" s="62"/>
    </row>
    <row r="14" spans="1:24" s="96" customFormat="1" x14ac:dyDescent="0.25">
      <c r="A14" s="97"/>
      <c r="B14" s="69"/>
      <c r="C14" s="62"/>
      <c r="D14" s="107"/>
      <c r="E14" s="109"/>
      <c r="F14" s="109"/>
      <c r="G14" s="78"/>
      <c r="H14" s="72"/>
      <c r="I14" s="109"/>
      <c r="J14" s="137"/>
      <c r="K14" s="137"/>
      <c r="L14" s="109"/>
      <c r="M14" s="72"/>
      <c r="N14" s="62"/>
    </row>
    <row r="15" spans="1:24" s="96" customFormat="1" x14ac:dyDescent="0.25">
      <c r="A15" s="97"/>
      <c r="B15" s="69"/>
      <c r="C15" s="62"/>
      <c r="D15" s="107"/>
      <c r="E15" s="109"/>
      <c r="F15" s="109"/>
      <c r="G15" s="78"/>
      <c r="H15" s="72"/>
      <c r="I15" s="109"/>
      <c r="J15" s="137"/>
      <c r="K15" s="137"/>
      <c r="L15" s="109"/>
      <c r="M15" s="72"/>
      <c r="N15" s="62"/>
    </row>
    <row r="16" spans="1:24" s="96" customFormat="1" x14ac:dyDescent="0.25">
      <c r="A16" s="97"/>
      <c r="B16" s="78"/>
      <c r="C16" s="62"/>
      <c r="D16" s="107"/>
      <c r="E16" s="109"/>
      <c r="F16" s="109"/>
      <c r="G16" s="78"/>
      <c r="H16" s="72"/>
      <c r="I16" s="109"/>
      <c r="J16" s="137"/>
      <c r="K16" s="137"/>
      <c r="L16" s="109"/>
      <c r="M16" s="72"/>
      <c r="N16" s="62"/>
    </row>
    <row r="17" spans="1:22" s="96" customFormat="1" x14ac:dyDescent="0.25">
      <c r="A17" s="97"/>
      <c r="B17" s="78"/>
      <c r="C17" s="62"/>
      <c r="D17" s="107"/>
      <c r="E17" s="109"/>
      <c r="F17" s="109"/>
      <c r="G17" s="78"/>
      <c r="H17" s="72"/>
      <c r="I17" s="109"/>
      <c r="J17" s="137"/>
      <c r="K17" s="137"/>
      <c r="L17" s="109"/>
      <c r="M17" s="72"/>
      <c r="N17" s="62"/>
    </row>
    <row r="18" spans="1:22" s="96" customFormat="1" x14ac:dyDescent="0.25">
      <c r="A18" s="97"/>
      <c r="B18" s="78"/>
      <c r="C18" s="62"/>
      <c r="D18" s="107"/>
      <c r="E18" s="109"/>
      <c r="F18" s="109"/>
      <c r="G18" s="78"/>
      <c r="H18" s="109"/>
      <c r="I18" s="109"/>
      <c r="J18" s="137"/>
      <c r="K18" s="137"/>
      <c r="L18" s="109"/>
      <c r="M18" s="72"/>
      <c r="N18" s="62"/>
    </row>
    <row r="19" spans="1:22" s="96" customFormat="1" x14ac:dyDescent="0.25">
      <c r="A19" s="97"/>
      <c r="B19" s="78"/>
      <c r="C19" s="98"/>
      <c r="D19" s="107"/>
      <c r="E19" s="109"/>
      <c r="F19" s="109"/>
      <c r="G19" s="78"/>
      <c r="H19" s="109"/>
      <c r="I19" s="109"/>
      <c r="J19" s="137"/>
      <c r="K19" s="137"/>
      <c r="L19" s="109"/>
      <c r="M19" s="72"/>
      <c r="N19" s="62"/>
    </row>
    <row r="20" spans="1:22" s="96" customFormat="1" x14ac:dyDescent="0.25">
      <c r="A20" s="97"/>
      <c r="B20" s="111"/>
      <c r="C20" s="98"/>
      <c r="D20" s="107"/>
      <c r="E20" s="109"/>
      <c r="F20" s="109"/>
      <c r="G20" s="78"/>
      <c r="H20" s="109"/>
      <c r="I20" s="109"/>
      <c r="J20" s="137"/>
      <c r="K20" s="137"/>
      <c r="L20" s="109"/>
      <c r="M20" s="72"/>
      <c r="N20" s="62"/>
    </row>
    <row r="21" spans="1:22" s="96" customFormat="1" x14ac:dyDescent="0.25">
      <c r="A21" s="97"/>
      <c r="B21" s="78"/>
      <c r="C21" s="98"/>
      <c r="D21" s="107"/>
      <c r="E21" s="109"/>
      <c r="F21" s="109"/>
      <c r="G21" s="78"/>
      <c r="H21" s="109"/>
      <c r="I21" s="109"/>
      <c r="J21" s="137"/>
      <c r="K21" s="137"/>
      <c r="L21" s="109"/>
      <c r="M21" s="72"/>
      <c r="N21" s="62"/>
    </row>
    <row r="22" spans="1:22" s="96" customFormat="1" x14ac:dyDescent="0.25">
      <c r="A22" s="97"/>
      <c r="B22" s="78"/>
      <c r="C22" s="98"/>
      <c r="D22" s="107"/>
      <c r="E22" s="109"/>
      <c r="F22" s="109"/>
      <c r="G22" s="78"/>
      <c r="H22" s="109"/>
      <c r="I22" s="109"/>
      <c r="J22" s="137"/>
      <c r="K22" s="137"/>
      <c r="L22" s="109"/>
      <c r="M22" s="72"/>
      <c r="N22" s="62"/>
    </row>
    <row r="23" spans="1:22" s="96" customFormat="1" x14ac:dyDescent="0.25">
      <c r="A23" s="97"/>
      <c r="B23" s="78"/>
      <c r="C23" s="98"/>
      <c r="D23" s="107"/>
      <c r="E23" s="109"/>
      <c r="F23" s="109"/>
      <c r="G23" s="78"/>
      <c r="H23" s="109"/>
      <c r="I23" s="109"/>
      <c r="J23" s="137"/>
      <c r="K23" s="137"/>
      <c r="L23" s="78"/>
      <c r="M23" s="72"/>
      <c r="N23" s="62"/>
    </row>
    <row r="24" spans="1:22" s="96" customFormat="1" x14ac:dyDescent="0.25">
      <c r="A24" s="97"/>
      <c r="B24" s="78"/>
      <c r="C24" s="98"/>
      <c r="D24" s="107"/>
      <c r="E24" s="109"/>
      <c r="F24" s="109"/>
      <c r="G24" s="78"/>
      <c r="H24" s="109"/>
      <c r="I24" s="109"/>
      <c r="J24" s="137"/>
      <c r="K24" s="137"/>
      <c r="L24" s="78"/>
      <c r="M24" s="72"/>
      <c r="N24" s="62"/>
    </row>
    <row r="25" spans="1:22" s="96" customFormat="1" x14ac:dyDescent="0.25">
      <c r="A25" s="97"/>
      <c r="B25" s="78"/>
      <c r="C25" s="98"/>
      <c r="D25" s="107"/>
      <c r="E25" s="109"/>
      <c r="F25" s="109"/>
      <c r="G25" s="78"/>
      <c r="H25" s="109"/>
      <c r="I25" s="109"/>
      <c r="J25" s="137"/>
      <c r="K25" s="137"/>
      <c r="L25" s="78"/>
      <c r="M25" s="72"/>
      <c r="N25" s="62"/>
    </row>
    <row r="26" spans="1:22" s="96" customFormat="1" x14ac:dyDescent="0.25">
      <c r="A26" s="97"/>
      <c r="B26" s="78"/>
      <c r="C26" s="98"/>
      <c r="D26" s="107"/>
      <c r="E26" s="107"/>
      <c r="F26" s="107"/>
      <c r="G26" s="78"/>
      <c r="H26" s="109"/>
      <c r="I26" s="107"/>
      <c r="J26" s="137"/>
      <c r="K26" s="137"/>
      <c r="L26" s="78"/>
      <c r="M26" s="72"/>
      <c r="N26" s="62"/>
    </row>
    <row r="27" spans="1:22" s="96" customFormat="1" x14ac:dyDescent="0.25">
      <c r="A27" s="97"/>
      <c r="B27" s="78"/>
      <c r="C27" s="98"/>
      <c r="D27" s="107"/>
      <c r="E27" s="107"/>
      <c r="F27" s="107"/>
      <c r="G27" s="78"/>
      <c r="H27" s="109"/>
      <c r="I27" s="107"/>
      <c r="J27" s="137"/>
      <c r="K27" s="137"/>
      <c r="L27" s="78"/>
      <c r="M27" s="72"/>
      <c r="N27" s="62"/>
      <c r="Q27" s="85"/>
      <c r="R27" s="85"/>
      <c r="S27" s="85"/>
      <c r="T27" s="85"/>
      <c r="U27" s="84"/>
      <c r="V27" s="93"/>
    </row>
    <row r="28" spans="1:22" s="96" customFormat="1" x14ac:dyDescent="0.25">
      <c r="A28" s="97"/>
      <c r="B28" s="78"/>
      <c r="C28" s="98"/>
      <c r="D28" s="107"/>
      <c r="E28" s="107"/>
      <c r="F28" s="107"/>
      <c r="G28" s="78"/>
      <c r="H28" s="109"/>
      <c r="I28" s="107"/>
      <c r="J28" s="137"/>
      <c r="K28" s="137"/>
      <c r="L28" s="78"/>
      <c r="M28" s="72"/>
      <c r="N28" s="62"/>
      <c r="Q28" s="85"/>
      <c r="R28" s="85"/>
      <c r="S28" s="85"/>
      <c r="T28" s="85"/>
      <c r="U28" s="84"/>
      <c r="V28" s="93"/>
    </row>
    <row r="29" spans="1:22" s="96" customFormat="1" x14ac:dyDescent="0.25">
      <c r="A29" s="97"/>
      <c r="B29" s="78"/>
      <c r="C29" s="98"/>
      <c r="D29" s="107"/>
      <c r="E29" s="107"/>
      <c r="F29" s="107"/>
      <c r="G29" s="78"/>
      <c r="H29" s="109"/>
      <c r="I29" s="107"/>
      <c r="J29" s="137"/>
      <c r="K29" s="137"/>
      <c r="L29" s="78"/>
      <c r="M29" s="72"/>
      <c r="N29" s="62"/>
    </row>
    <row r="30" spans="1:22" s="96" customFormat="1" x14ac:dyDescent="0.25">
      <c r="A30" s="97"/>
      <c r="B30" s="78"/>
      <c r="C30" s="98"/>
      <c r="D30" s="107"/>
      <c r="E30" s="107"/>
      <c r="F30" s="107"/>
      <c r="G30" s="78"/>
      <c r="H30" s="109"/>
      <c r="I30" s="107"/>
      <c r="J30" s="107"/>
      <c r="K30" s="107"/>
      <c r="L30" s="109"/>
      <c r="M30" s="72"/>
      <c r="N30" s="62"/>
    </row>
    <row r="31" spans="1:22" s="96" customFormat="1" x14ac:dyDescent="0.2">
      <c r="A31" s="97"/>
      <c r="B31" s="28"/>
      <c r="C31" s="29"/>
      <c r="D31" s="107"/>
      <c r="E31" s="109"/>
      <c r="F31" s="109"/>
      <c r="G31" s="78"/>
      <c r="H31" s="109"/>
      <c r="I31" s="109"/>
      <c r="J31" s="135"/>
      <c r="K31" s="136"/>
      <c r="L31" s="109"/>
      <c r="M31" s="72"/>
      <c r="N31" s="62"/>
    </row>
    <row r="32" spans="1:22" s="96" customFormat="1" x14ac:dyDescent="0.2">
      <c r="A32" s="97"/>
      <c r="B32" s="28"/>
      <c r="C32" s="29"/>
      <c r="D32" s="107"/>
      <c r="E32" s="109"/>
      <c r="F32" s="109"/>
      <c r="G32" s="78"/>
      <c r="H32" s="109"/>
      <c r="I32" s="109"/>
      <c r="J32" s="135"/>
      <c r="K32" s="136"/>
      <c r="L32" s="109"/>
      <c r="M32" s="72"/>
      <c r="N32" s="62"/>
    </row>
    <row r="33" spans="1:24" s="96" customFormat="1" x14ac:dyDescent="0.2">
      <c r="A33" s="97"/>
      <c r="B33" s="28"/>
      <c r="C33" s="29"/>
      <c r="D33" s="107"/>
      <c r="E33" s="109"/>
      <c r="F33" s="109"/>
      <c r="G33" s="78"/>
      <c r="H33" s="109"/>
      <c r="I33" s="109"/>
      <c r="J33" s="135"/>
      <c r="K33" s="136"/>
      <c r="L33" s="109"/>
      <c r="M33" s="72"/>
      <c r="N33" s="62"/>
    </row>
    <row r="34" spans="1:24" s="96" customFormat="1" x14ac:dyDescent="0.2">
      <c r="A34" s="97"/>
      <c r="B34" s="28"/>
      <c r="C34" s="29"/>
      <c r="D34" s="107"/>
      <c r="E34" s="109"/>
      <c r="F34" s="109"/>
      <c r="G34" s="78"/>
      <c r="H34" s="109"/>
      <c r="I34" s="109"/>
      <c r="J34" s="135"/>
      <c r="K34" s="135"/>
      <c r="L34" s="109"/>
      <c r="M34" s="72"/>
      <c r="N34" s="62"/>
    </row>
    <row r="35" spans="1:24" s="96" customFormat="1" x14ac:dyDescent="0.2">
      <c r="A35" s="97"/>
      <c r="B35" s="28"/>
      <c r="C35" s="29"/>
      <c r="D35" s="107"/>
      <c r="E35" s="109"/>
      <c r="F35" s="109"/>
      <c r="G35" s="78"/>
      <c r="H35" s="109"/>
      <c r="I35" s="109"/>
      <c r="J35" s="135"/>
      <c r="K35" s="136"/>
      <c r="L35" s="109"/>
      <c r="M35" s="72"/>
      <c r="N35" s="62"/>
    </row>
    <row r="36" spans="1:24" s="96" customFormat="1" x14ac:dyDescent="0.2">
      <c r="A36" s="97"/>
      <c r="B36" s="28"/>
      <c r="C36" s="29"/>
      <c r="D36" s="107"/>
      <c r="E36" s="109"/>
      <c r="F36" s="109"/>
      <c r="G36" s="78"/>
      <c r="H36" s="86"/>
      <c r="I36" s="109"/>
      <c r="J36" s="135"/>
      <c r="K36" s="136"/>
      <c r="L36" s="109"/>
      <c r="M36" s="72"/>
      <c r="N36" s="62"/>
    </row>
    <row r="37" spans="1:24" s="20" customFormat="1" x14ac:dyDescent="0.25">
      <c r="A37" s="97"/>
      <c r="B37" s="28"/>
      <c r="C37" s="29"/>
      <c r="D37" s="53"/>
      <c r="E37" s="76"/>
      <c r="F37" s="76"/>
      <c r="G37" s="78"/>
      <c r="H37" s="27"/>
      <c r="I37" s="109"/>
      <c r="J37" s="141"/>
      <c r="K37" s="142"/>
      <c r="L37" s="76"/>
      <c r="M37" s="70"/>
      <c r="N37" s="73"/>
      <c r="Q37" s="85"/>
      <c r="R37" s="85"/>
      <c r="S37" s="85"/>
      <c r="T37" s="85"/>
      <c r="U37" s="85"/>
      <c r="V37" s="85"/>
      <c r="W37" s="85"/>
      <c r="X37" s="96"/>
    </row>
    <row r="38" spans="1:24" s="20" customFormat="1" x14ac:dyDescent="0.25">
      <c r="A38" s="97"/>
      <c r="B38" s="28"/>
      <c r="C38" s="29"/>
      <c r="D38" s="53"/>
      <c r="E38" s="76"/>
      <c r="F38" s="76"/>
      <c r="G38" s="78"/>
      <c r="H38" s="76"/>
      <c r="I38" s="76"/>
      <c r="J38" s="141"/>
      <c r="K38" s="142"/>
      <c r="L38" s="76"/>
      <c r="M38" s="70"/>
      <c r="N38" s="73"/>
      <c r="Q38" s="85"/>
      <c r="R38" s="85"/>
      <c r="S38" s="85"/>
      <c r="T38" s="85"/>
      <c r="U38" s="85"/>
      <c r="V38" s="85"/>
      <c r="W38" s="85"/>
      <c r="X38" s="96"/>
    </row>
    <row r="39" spans="1:24" s="20" customFormat="1" x14ac:dyDescent="0.25">
      <c r="A39" s="97"/>
      <c r="B39" s="28"/>
      <c r="C39" s="29"/>
      <c r="D39" s="53"/>
      <c r="E39" s="76"/>
      <c r="F39" s="76"/>
      <c r="G39" s="78"/>
      <c r="H39" s="76"/>
      <c r="I39" s="76"/>
      <c r="J39" s="141"/>
      <c r="K39" s="142"/>
      <c r="L39" s="76"/>
      <c r="M39" s="70"/>
      <c r="N39" s="73"/>
      <c r="Q39" s="85"/>
      <c r="R39" s="85"/>
      <c r="S39" s="85"/>
      <c r="T39" s="85"/>
      <c r="U39" s="85"/>
      <c r="V39" s="85"/>
      <c r="W39" s="85"/>
      <c r="X39" s="96"/>
    </row>
    <row r="40" spans="1:24" s="20" customFormat="1" x14ac:dyDescent="0.25">
      <c r="A40" s="97"/>
      <c r="B40" s="28"/>
      <c r="C40" s="29"/>
      <c r="D40" s="53"/>
      <c r="E40" s="76"/>
      <c r="F40" s="76"/>
      <c r="G40" s="78"/>
      <c r="H40" s="76"/>
      <c r="I40" s="76"/>
      <c r="J40" s="141"/>
      <c r="K40" s="142"/>
      <c r="L40" s="76"/>
      <c r="M40" s="70"/>
      <c r="N40" s="73"/>
      <c r="Q40" s="85"/>
      <c r="R40" s="85"/>
      <c r="S40" s="85"/>
      <c r="T40" s="85"/>
      <c r="U40" s="85"/>
      <c r="V40" s="85"/>
      <c r="W40" s="85"/>
      <c r="X40" s="96"/>
    </row>
    <row r="41" spans="1:24" s="20" customFormat="1" x14ac:dyDescent="0.25">
      <c r="A41" s="97"/>
      <c r="B41" s="28"/>
      <c r="C41" s="29"/>
      <c r="D41" s="53"/>
      <c r="E41" s="76"/>
      <c r="F41" s="76"/>
      <c r="G41" s="78"/>
      <c r="H41" s="28"/>
      <c r="I41" s="76"/>
      <c r="J41" s="141"/>
      <c r="K41" s="142"/>
      <c r="L41" s="76"/>
      <c r="M41" s="70"/>
      <c r="N41" s="73"/>
      <c r="Q41" s="85"/>
      <c r="R41" s="85"/>
      <c r="S41" s="85"/>
      <c r="T41" s="85"/>
      <c r="U41" s="85"/>
      <c r="V41" s="85"/>
      <c r="W41" s="85"/>
      <c r="X41" s="96"/>
    </row>
    <row r="42" spans="1:24" s="20" customFormat="1" x14ac:dyDescent="0.25">
      <c r="A42" s="97"/>
      <c r="B42" s="28"/>
      <c r="C42" s="29"/>
      <c r="D42" s="53"/>
      <c r="E42" s="76"/>
      <c r="F42" s="76"/>
      <c r="G42" s="28"/>
      <c r="H42" s="76"/>
      <c r="I42" s="76"/>
      <c r="J42" s="141"/>
      <c r="K42" s="142"/>
      <c r="L42" s="76"/>
      <c r="M42" s="70"/>
      <c r="N42" s="73"/>
      <c r="Q42" s="85"/>
      <c r="R42" s="85"/>
      <c r="S42" s="85"/>
      <c r="T42" s="85"/>
      <c r="U42" s="85"/>
      <c r="V42" s="85"/>
      <c r="W42" s="85"/>
      <c r="X42" s="96"/>
    </row>
    <row r="43" spans="1:24" s="20" customFormat="1" x14ac:dyDescent="0.25">
      <c r="A43" s="97"/>
      <c r="B43" s="28"/>
      <c r="C43" s="29"/>
      <c r="D43" s="53"/>
      <c r="E43" s="76"/>
      <c r="F43" s="76"/>
      <c r="G43" s="28"/>
      <c r="H43" s="27"/>
      <c r="I43" s="76"/>
      <c r="J43" s="141"/>
      <c r="K43" s="142"/>
      <c r="L43" s="76"/>
      <c r="M43" s="70"/>
      <c r="N43" s="73"/>
      <c r="Q43" s="85"/>
      <c r="R43" s="85"/>
      <c r="S43" s="85"/>
      <c r="T43" s="85"/>
      <c r="U43" s="85"/>
      <c r="V43" s="85"/>
      <c r="W43" s="85"/>
      <c r="X43" s="96"/>
    </row>
    <row r="44" spans="1:24" s="20" customFormat="1" x14ac:dyDescent="0.25">
      <c r="A44" s="97"/>
      <c r="B44" s="28"/>
      <c r="C44" s="29"/>
      <c r="D44" s="53"/>
      <c r="E44" s="76"/>
      <c r="F44" s="76"/>
      <c r="G44" s="28"/>
      <c r="H44" s="27"/>
      <c r="I44" s="76"/>
      <c r="J44" s="141"/>
      <c r="K44" s="142"/>
      <c r="L44" s="76"/>
      <c r="M44" s="70"/>
      <c r="N44" s="73"/>
      <c r="Q44" s="85"/>
      <c r="R44" s="85"/>
      <c r="S44" s="85"/>
      <c r="T44" s="85"/>
      <c r="U44" s="85"/>
      <c r="V44" s="85"/>
      <c r="W44" s="85"/>
      <c r="X44" s="96"/>
    </row>
    <row r="45" spans="1:24" s="20" customFormat="1" x14ac:dyDescent="0.25">
      <c r="A45" s="97"/>
      <c r="B45" s="28"/>
      <c r="C45" s="29"/>
      <c r="D45" s="53"/>
      <c r="E45" s="76"/>
      <c r="F45" s="76"/>
      <c r="G45" s="28"/>
      <c r="H45" s="27"/>
      <c r="I45" s="76"/>
      <c r="J45" s="141"/>
      <c r="K45" s="142"/>
      <c r="L45" s="76"/>
      <c r="M45" s="70"/>
      <c r="N45" s="73"/>
      <c r="Q45" s="85"/>
      <c r="R45" s="85"/>
      <c r="S45" s="85"/>
      <c r="T45" s="85"/>
      <c r="U45" s="85"/>
      <c r="V45" s="85"/>
      <c r="W45" s="85"/>
      <c r="X45" s="96"/>
    </row>
    <row r="46" spans="1:24" s="20" customFormat="1" x14ac:dyDescent="0.25">
      <c r="A46" s="97"/>
      <c r="B46" s="40"/>
      <c r="C46" s="73"/>
      <c r="D46" s="85"/>
      <c r="E46" s="76"/>
      <c r="F46" s="76"/>
      <c r="G46" s="82"/>
      <c r="H46" s="29"/>
      <c r="I46" s="76"/>
      <c r="J46" s="132"/>
      <c r="K46" s="134"/>
      <c r="L46" s="70"/>
      <c r="M46" s="70"/>
      <c r="N46" s="73"/>
      <c r="Q46" s="85"/>
      <c r="R46" s="85"/>
      <c r="S46" s="85"/>
      <c r="T46" s="85"/>
      <c r="U46" s="85"/>
      <c r="V46" s="85"/>
      <c r="W46" s="85"/>
      <c r="X46" s="96"/>
    </row>
    <row r="47" spans="1:24" s="20" customFormat="1" x14ac:dyDescent="0.25">
      <c r="A47" s="97"/>
      <c r="B47" s="40"/>
      <c r="C47" s="73"/>
      <c r="D47" s="85"/>
      <c r="E47" s="76"/>
      <c r="F47" s="76"/>
      <c r="G47" s="76"/>
      <c r="H47" s="76"/>
      <c r="I47" s="76"/>
      <c r="J47" s="132"/>
      <c r="K47" s="134"/>
      <c r="L47" s="70"/>
      <c r="M47" s="70"/>
      <c r="N47" s="73"/>
      <c r="Q47" s="85"/>
      <c r="R47" s="85"/>
      <c r="S47" s="85"/>
      <c r="T47" s="85"/>
      <c r="U47" s="85"/>
      <c r="V47" s="85"/>
      <c r="W47" s="85"/>
      <c r="X47" s="96"/>
    </row>
    <row r="48" spans="1:24" s="20" customFormat="1" x14ac:dyDescent="0.25">
      <c r="A48" s="97"/>
      <c r="B48" s="40"/>
      <c r="C48" s="73"/>
      <c r="D48" s="85"/>
      <c r="E48" s="76"/>
      <c r="F48" s="76"/>
      <c r="G48" s="76"/>
      <c r="H48" s="76"/>
      <c r="I48" s="76"/>
      <c r="J48" s="132"/>
      <c r="K48" s="134"/>
      <c r="L48" s="70"/>
      <c r="M48" s="70"/>
      <c r="N48" s="73"/>
      <c r="Q48" s="85"/>
      <c r="R48" s="85"/>
      <c r="S48" s="85"/>
      <c r="T48" s="85"/>
      <c r="U48" s="85"/>
      <c r="V48" s="85"/>
      <c r="W48" s="85"/>
      <c r="X48" s="96"/>
    </row>
    <row r="49" spans="1:24" s="20" customFormat="1" x14ac:dyDescent="0.25">
      <c r="A49" s="97"/>
      <c r="B49" s="40"/>
      <c r="C49" s="73"/>
      <c r="D49" s="85"/>
      <c r="E49" s="76"/>
      <c r="F49" s="76"/>
      <c r="G49" s="76"/>
      <c r="H49" s="76"/>
      <c r="I49" s="76"/>
      <c r="J49" s="132"/>
      <c r="K49" s="134"/>
      <c r="L49" s="70"/>
      <c r="M49" s="70"/>
      <c r="N49" s="73"/>
      <c r="Q49" s="85"/>
      <c r="R49" s="85"/>
      <c r="S49" s="85"/>
      <c r="T49" s="85"/>
      <c r="U49" s="85"/>
      <c r="V49" s="85"/>
      <c r="W49" s="85"/>
      <c r="X49" s="96"/>
    </row>
    <row r="50" spans="1:24" s="20" customFormat="1" x14ac:dyDescent="0.25">
      <c r="A50" s="97"/>
      <c r="B50" s="40"/>
      <c r="C50" s="73"/>
      <c r="D50" s="85"/>
      <c r="E50" s="76"/>
      <c r="F50" s="76"/>
      <c r="G50" s="76"/>
      <c r="H50" s="76"/>
      <c r="I50" s="76"/>
      <c r="J50" s="132"/>
      <c r="K50" s="134"/>
      <c r="L50" s="70"/>
      <c r="M50" s="70"/>
      <c r="N50" s="73"/>
      <c r="Q50" s="85"/>
      <c r="R50" s="85"/>
      <c r="S50" s="85"/>
      <c r="T50" s="85"/>
      <c r="U50" s="85"/>
      <c r="V50" s="85"/>
      <c r="W50" s="85"/>
      <c r="X50" s="96"/>
    </row>
    <row r="51" spans="1:24" s="20" customFormat="1" ht="15" customHeight="1" x14ac:dyDescent="0.25">
      <c r="A51" s="97"/>
      <c r="B51" s="40"/>
      <c r="C51" s="73"/>
      <c r="D51" s="85"/>
      <c r="E51" s="76"/>
      <c r="F51" s="76"/>
      <c r="G51" s="76"/>
      <c r="H51" s="76"/>
      <c r="I51" s="76"/>
      <c r="J51" s="132"/>
      <c r="K51" s="134"/>
      <c r="L51" s="70"/>
      <c r="M51" s="85"/>
      <c r="N51" s="73"/>
      <c r="Q51" s="85"/>
      <c r="R51" s="85"/>
      <c r="S51" s="85"/>
      <c r="T51" s="85"/>
      <c r="U51" s="85"/>
      <c r="V51" s="85"/>
      <c r="W51" s="85"/>
      <c r="X51" s="96"/>
    </row>
    <row r="52" spans="1:24" s="20" customFormat="1" ht="15" customHeight="1" x14ac:dyDescent="0.25">
      <c r="A52" s="97"/>
      <c r="B52" s="40"/>
      <c r="C52" s="73"/>
      <c r="D52" s="85"/>
      <c r="E52" s="76"/>
      <c r="F52" s="76"/>
      <c r="G52" s="76"/>
      <c r="H52" s="76"/>
      <c r="I52" s="76"/>
      <c r="J52" s="132"/>
      <c r="K52" s="134"/>
      <c r="L52" s="70"/>
      <c r="M52" s="70"/>
      <c r="N52" s="73"/>
      <c r="Q52" s="79"/>
      <c r="R52" s="79"/>
      <c r="S52" s="79"/>
      <c r="T52" s="79"/>
      <c r="U52" s="79"/>
      <c r="V52" s="80"/>
      <c r="W52" s="79"/>
      <c r="X52" s="81"/>
    </row>
    <row r="53" spans="1:24" s="20" customFormat="1" ht="15" customHeight="1" x14ac:dyDescent="0.25">
      <c r="A53" s="97"/>
      <c r="B53" s="40"/>
      <c r="C53" s="73"/>
      <c r="D53" s="85"/>
      <c r="E53" s="76"/>
      <c r="F53" s="76"/>
      <c r="G53" s="76"/>
      <c r="H53" s="76"/>
      <c r="I53" s="76"/>
      <c r="J53" s="132"/>
      <c r="K53" s="134"/>
      <c r="L53" s="70"/>
      <c r="M53" s="70"/>
      <c r="N53" s="73"/>
      <c r="Q53" s="85"/>
      <c r="R53" s="85"/>
      <c r="S53" s="85"/>
      <c r="T53" s="85"/>
      <c r="U53" s="85"/>
      <c r="V53" s="85"/>
      <c r="W53" s="85"/>
      <c r="X53" s="96"/>
    </row>
    <row r="54" spans="1:24" s="20" customFormat="1" ht="15" customHeight="1" x14ac:dyDescent="0.25">
      <c r="A54" s="97"/>
      <c r="B54" s="40"/>
      <c r="C54" s="73"/>
      <c r="D54" s="85"/>
      <c r="E54" s="76"/>
      <c r="F54" s="76"/>
      <c r="G54" s="76"/>
      <c r="H54" s="76"/>
      <c r="I54" s="76"/>
      <c r="J54" s="132"/>
      <c r="K54" s="134"/>
      <c r="L54" s="70"/>
      <c r="M54" s="70"/>
      <c r="N54" s="73"/>
      <c r="Q54" s="85"/>
      <c r="R54" s="85"/>
      <c r="S54" s="85"/>
      <c r="T54" s="85"/>
      <c r="U54" s="85"/>
      <c r="V54" s="85"/>
      <c r="W54" s="85"/>
      <c r="X54" s="96"/>
    </row>
    <row r="55" spans="1:24" s="20" customFormat="1" ht="15" customHeight="1" x14ac:dyDescent="0.25">
      <c r="A55" s="97"/>
      <c r="B55" s="40"/>
      <c r="C55" s="73"/>
      <c r="D55" s="85"/>
      <c r="E55" s="76"/>
      <c r="F55" s="76"/>
      <c r="G55" s="76"/>
      <c r="H55" s="76"/>
      <c r="I55" s="76"/>
      <c r="J55" s="132"/>
      <c r="K55" s="134"/>
      <c r="L55" s="70"/>
      <c r="M55" s="70"/>
      <c r="N55" s="73"/>
      <c r="Q55" s="85"/>
      <c r="R55" s="85"/>
      <c r="S55" s="85"/>
      <c r="T55" s="85"/>
      <c r="U55" s="85"/>
      <c r="V55" s="85"/>
      <c r="W55" s="85"/>
      <c r="X55" s="96"/>
    </row>
    <row r="56" spans="1:24" s="20" customFormat="1" ht="15" customHeight="1" x14ac:dyDescent="0.25">
      <c r="A56" s="97"/>
      <c r="B56" s="70"/>
      <c r="C56" s="73"/>
      <c r="D56" s="85"/>
      <c r="E56" s="76"/>
      <c r="F56" s="76"/>
      <c r="G56" s="28"/>
      <c r="H56" s="76"/>
      <c r="I56" s="76"/>
      <c r="J56" s="132"/>
      <c r="K56" s="134"/>
      <c r="L56" s="70"/>
      <c r="M56" s="85"/>
      <c r="N56" s="73"/>
      <c r="Q56" s="79"/>
      <c r="R56" s="79"/>
      <c r="S56" s="79"/>
      <c r="T56" s="79"/>
      <c r="U56" s="79"/>
      <c r="V56" s="80"/>
      <c r="W56" s="79"/>
      <c r="X56" s="81"/>
    </row>
    <row r="57" spans="1:24" s="20" customFormat="1" ht="15" customHeight="1" x14ac:dyDescent="0.25">
      <c r="A57" s="97"/>
      <c r="B57" s="40"/>
      <c r="C57" s="73"/>
      <c r="D57" s="85"/>
      <c r="E57" s="76"/>
      <c r="F57" s="76"/>
      <c r="G57" s="28"/>
      <c r="H57" s="76"/>
      <c r="I57" s="76"/>
      <c r="J57" s="132"/>
      <c r="K57" s="134"/>
      <c r="L57" s="70"/>
      <c r="M57" s="85"/>
      <c r="N57" s="70"/>
      <c r="Q57" s="85"/>
      <c r="R57" s="85"/>
      <c r="S57" s="85"/>
      <c r="T57" s="85"/>
      <c r="U57" s="85"/>
      <c r="V57" s="85"/>
      <c r="W57" s="85"/>
      <c r="X57" s="96"/>
    </row>
    <row r="58" spans="1:24" s="20" customFormat="1" x14ac:dyDescent="0.25">
      <c r="A58" s="97"/>
      <c r="B58" s="40"/>
      <c r="C58" s="73"/>
      <c r="D58" s="70"/>
      <c r="E58" s="76"/>
      <c r="F58" s="76"/>
      <c r="G58" s="28"/>
      <c r="H58" s="76"/>
      <c r="I58" s="76"/>
      <c r="J58" s="132"/>
      <c r="K58" s="134"/>
      <c r="L58" s="70"/>
      <c r="M58" s="70"/>
      <c r="N58" s="73"/>
      <c r="Q58" s="85"/>
      <c r="R58" s="85"/>
      <c r="S58" s="85"/>
      <c r="T58" s="85"/>
      <c r="U58" s="85"/>
      <c r="V58" s="85"/>
      <c r="W58" s="85"/>
      <c r="X58" s="96"/>
    </row>
    <row r="59" spans="1:24" s="20" customFormat="1" x14ac:dyDescent="0.25">
      <c r="A59" s="97"/>
      <c r="B59" s="40"/>
      <c r="C59" s="73"/>
      <c r="D59" s="70"/>
      <c r="E59" s="76"/>
      <c r="F59" s="76"/>
      <c r="G59" s="28"/>
      <c r="H59" s="76"/>
      <c r="I59" s="76"/>
      <c r="J59" s="132"/>
      <c r="K59" s="134"/>
      <c r="L59" s="70"/>
      <c r="M59" s="70"/>
      <c r="N59" s="73"/>
      <c r="Q59" s="85"/>
      <c r="R59" s="85"/>
      <c r="S59" s="85"/>
      <c r="T59" s="85"/>
      <c r="U59" s="85"/>
      <c r="V59" s="85"/>
      <c r="W59" s="85"/>
      <c r="X59" s="96"/>
    </row>
    <row r="60" spans="1:24" s="20" customFormat="1" x14ac:dyDescent="0.25">
      <c r="A60" s="97"/>
      <c r="B60" s="40"/>
      <c r="C60" s="73"/>
      <c r="D60" s="70"/>
      <c r="E60" s="76"/>
      <c r="F60" s="76"/>
      <c r="G60" s="28"/>
      <c r="H60" s="76"/>
      <c r="I60" s="76"/>
      <c r="J60" s="132"/>
      <c r="K60" s="134"/>
      <c r="L60" s="70"/>
      <c r="M60" s="70"/>
      <c r="N60" s="73"/>
      <c r="Q60" s="85"/>
      <c r="R60" s="85"/>
      <c r="S60" s="85"/>
      <c r="T60" s="85"/>
      <c r="U60" s="85"/>
      <c r="V60" s="85"/>
      <c r="W60" s="85"/>
      <c r="X60" s="96"/>
    </row>
    <row r="61" spans="1:24" s="20" customFormat="1" x14ac:dyDescent="0.25">
      <c r="A61" s="97"/>
      <c r="B61" s="40"/>
      <c r="C61" s="73"/>
      <c r="D61" s="70"/>
      <c r="E61" s="76"/>
      <c r="F61" s="76"/>
      <c r="G61" s="28"/>
      <c r="H61" s="76"/>
      <c r="I61" s="76"/>
      <c r="J61" s="132"/>
      <c r="K61" s="134"/>
      <c r="L61" s="70"/>
      <c r="M61" s="70"/>
      <c r="N61" s="73"/>
      <c r="Q61" s="85"/>
      <c r="R61" s="85"/>
      <c r="S61" s="85"/>
      <c r="T61" s="85"/>
      <c r="U61" s="85"/>
      <c r="V61" s="72"/>
      <c r="W61" s="85"/>
      <c r="X61" s="96"/>
    </row>
    <row r="62" spans="1:24" s="20" customFormat="1" x14ac:dyDescent="0.25">
      <c r="A62" s="97"/>
      <c r="B62" s="40"/>
      <c r="C62" s="73"/>
      <c r="D62" s="70"/>
      <c r="E62" s="76"/>
      <c r="F62" s="76"/>
      <c r="G62" s="28"/>
      <c r="H62" s="76"/>
      <c r="I62" s="76"/>
      <c r="J62" s="132"/>
      <c r="K62" s="133"/>
      <c r="L62" s="70"/>
      <c r="M62" s="70"/>
      <c r="N62" s="73"/>
      <c r="Q62" s="85"/>
      <c r="R62" s="85"/>
      <c r="S62" s="85"/>
      <c r="T62" s="85"/>
      <c r="U62" s="85"/>
      <c r="V62" s="85"/>
      <c r="W62" s="85"/>
      <c r="X62" s="96"/>
    </row>
    <row r="63" spans="1:24" s="20" customFormat="1" x14ac:dyDescent="0.25">
      <c r="A63" s="97"/>
      <c r="B63" s="40"/>
      <c r="C63" s="73"/>
      <c r="D63" s="70"/>
      <c r="E63" s="76"/>
      <c r="F63" s="76"/>
      <c r="G63" s="28"/>
      <c r="H63" s="76"/>
      <c r="I63" s="76"/>
      <c r="J63" s="132"/>
      <c r="K63" s="133"/>
      <c r="L63" s="70"/>
      <c r="M63" s="70"/>
      <c r="N63" s="73"/>
      <c r="Q63" s="85"/>
      <c r="R63" s="85"/>
      <c r="S63" s="85"/>
      <c r="T63" s="85"/>
      <c r="U63" s="85"/>
      <c r="V63" s="72"/>
      <c r="W63" s="85"/>
      <c r="X63" s="96"/>
    </row>
    <row r="64" spans="1:24" s="20" customFormat="1" x14ac:dyDescent="0.25">
      <c r="A64" s="97"/>
      <c r="B64" s="40"/>
      <c r="C64" s="73"/>
      <c r="D64" s="70"/>
      <c r="E64" s="76"/>
      <c r="F64" s="76"/>
      <c r="G64" s="28"/>
      <c r="H64" s="76"/>
      <c r="I64" s="76"/>
      <c r="J64" s="132"/>
      <c r="K64" s="133"/>
      <c r="L64" s="70"/>
      <c r="M64" s="70"/>
      <c r="N64" s="73"/>
      <c r="Q64" s="85"/>
      <c r="R64" s="85"/>
      <c r="S64" s="85"/>
      <c r="T64" s="85"/>
      <c r="U64" s="85"/>
      <c r="V64" s="85"/>
      <c r="W64" s="85"/>
      <c r="X64" s="96"/>
    </row>
    <row r="65" spans="1:24" s="20" customFormat="1" x14ac:dyDescent="0.25">
      <c r="A65" s="97"/>
      <c r="B65" s="40"/>
      <c r="C65" s="73"/>
      <c r="D65" s="70"/>
      <c r="E65" s="76"/>
      <c r="F65" s="76"/>
      <c r="G65" s="28"/>
      <c r="H65" s="76"/>
      <c r="I65" s="76"/>
      <c r="J65" s="132"/>
      <c r="K65" s="133"/>
      <c r="L65" s="70"/>
      <c r="M65" s="70"/>
      <c r="N65" s="73"/>
      <c r="Q65" s="85"/>
      <c r="R65" s="85"/>
      <c r="S65" s="85"/>
      <c r="T65" s="85"/>
      <c r="U65" s="85"/>
      <c r="V65" s="85"/>
      <c r="W65" s="85"/>
      <c r="X65" s="96"/>
    </row>
    <row r="66" spans="1:24" s="20" customFormat="1" x14ac:dyDescent="0.25">
      <c r="A66" s="97"/>
      <c r="B66" s="40"/>
      <c r="C66" s="75"/>
      <c r="D66" s="70"/>
      <c r="E66" s="28"/>
      <c r="F66" s="28"/>
      <c r="G66" s="28"/>
      <c r="H66" s="76"/>
      <c r="I66" s="76"/>
      <c r="J66" s="132"/>
      <c r="K66" s="133"/>
      <c r="L66" s="70"/>
      <c r="M66" s="70"/>
      <c r="N66" s="73"/>
      <c r="Q66" s="85"/>
      <c r="R66" s="85"/>
      <c r="S66" s="85"/>
      <c r="T66" s="85"/>
      <c r="U66" s="85"/>
      <c r="V66" s="72"/>
      <c r="W66" s="85"/>
      <c r="X66" s="96"/>
    </row>
    <row r="67" spans="1:24" s="20" customFormat="1" x14ac:dyDescent="0.25">
      <c r="A67" s="97"/>
      <c r="B67" s="40"/>
      <c r="C67" s="75"/>
      <c r="D67" s="70"/>
      <c r="E67" s="28"/>
      <c r="F67" s="28"/>
      <c r="G67" s="28"/>
      <c r="H67" s="76"/>
      <c r="I67" s="76"/>
      <c r="J67" s="132"/>
      <c r="K67" s="133"/>
      <c r="L67" s="70"/>
      <c r="M67" s="70"/>
      <c r="N67" s="73"/>
      <c r="Q67" s="85"/>
      <c r="R67" s="85"/>
      <c r="S67" s="85"/>
      <c r="T67" s="85"/>
      <c r="U67" s="85"/>
      <c r="V67" s="85"/>
      <c r="W67" s="85"/>
      <c r="X67" s="96"/>
    </row>
    <row r="68" spans="1:24" s="20" customFormat="1" x14ac:dyDescent="0.25">
      <c r="A68" s="97"/>
      <c r="B68" s="40"/>
      <c r="C68" s="75"/>
      <c r="D68" s="70"/>
      <c r="E68" s="28"/>
      <c r="F68" s="28"/>
      <c r="G68" s="28"/>
      <c r="H68" s="76"/>
      <c r="I68" s="76"/>
      <c r="J68" s="132"/>
      <c r="K68" s="133"/>
      <c r="L68" s="70"/>
      <c r="M68" s="70"/>
      <c r="N68" s="73"/>
      <c r="Q68" s="85"/>
      <c r="R68" s="85"/>
      <c r="S68" s="85"/>
      <c r="T68" s="85"/>
      <c r="U68" s="85"/>
      <c r="V68" s="85"/>
      <c r="W68" s="85"/>
      <c r="X68" s="96"/>
    </row>
    <row r="69" spans="1:24" s="20" customFormat="1" x14ac:dyDescent="0.25">
      <c r="A69" s="97"/>
      <c r="B69" s="40"/>
      <c r="C69" s="75"/>
      <c r="D69" s="70"/>
      <c r="E69" s="28"/>
      <c r="F69" s="28"/>
      <c r="G69" s="28"/>
      <c r="H69" s="76"/>
      <c r="I69" s="76"/>
      <c r="J69" s="132"/>
      <c r="K69" s="133"/>
      <c r="L69" s="70"/>
      <c r="M69" s="70"/>
      <c r="N69" s="73"/>
      <c r="Q69" s="85"/>
      <c r="R69" s="85"/>
      <c r="S69" s="85"/>
      <c r="T69" s="85"/>
      <c r="U69" s="85"/>
      <c r="V69" s="85"/>
      <c r="W69" s="85"/>
      <c r="X69" s="96"/>
    </row>
    <row r="70" spans="1:24" s="20" customFormat="1" x14ac:dyDescent="0.25">
      <c r="A70" s="97"/>
      <c r="B70" s="40"/>
      <c r="C70" s="75"/>
      <c r="D70" s="70"/>
      <c r="E70" s="28"/>
      <c r="F70" s="28"/>
      <c r="G70" s="28"/>
      <c r="H70" s="76"/>
      <c r="I70" s="76"/>
      <c r="J70" s="132"/>
      <c r="K70" s="133"/>
      <c r="L70" s="70"/>
      <c r="M70" s="70"/>
      <c r="N70" s="73"/>
      <c r="Q70" s="85"/>
      <c r="R70" s="85"/>
      <c r="S70" s="85"/>
      <c r="T70" s="85"/>
      <c r="U70" s="85"/>
      <c r="V70" s="85"/>
      <c r="W70" s="85"/>
      <c r="X70" s="96"/>
    </row>
    <row r="71" spans="1:24" s="20" customFormat="1" x14ac:dyDescent="0.25">
      <c r="A71" s="97"/>
      <c r="B71" s="40"/>
      <c r="C71" s="75"/>
      <c r="D71" s="70"/>
      <c r="E71" s="28"/>
      <c r="F71" s="28"/>
      <c r="G71" s="28"/>
      <c r="H71" s="76"/>
      <c r="I71" s="76"/>
      <c r="J71" s="132"/>
      <c r="K71" s="133"/>
      <c r="L71" s="70"/>
      <c r="M71" s="70"/>
      <c r="N71" s="73"/>
      <c r="Q71" s="85"/>
      <c r="R71" s="85"/>
      <c r="S71" s="85"/>
      <c r="T71" s="85"/>
      <c r="U71" s="85"/>
      <c r="V71" s="85"/>
      <c r="W71" s="85"/>
      <c r="X71" s="96"/>
    </row>
    <row r="72" spans="1:24" s="20" customFormat="1" x14ac:dyDescent="0.25">
      <c r="A72" s="97"/>
      <c r="B72" s="40"/>
      <c r="C72" s="75"/>
      <c r="D72" s="70"/>
      <c r="E72" s="28"/>
      <c r="F72" s="28"/>
      <c r="G72" s="28"/>
      <c r="H72" s="76"/>
      <c r="I72" s="76"/>
      <c r="J72" s="132"/>
      <c r="K72" s="133"/>
      <c r="L72" s="52"/>
      <c r="M72" s="70"/>
      <c r="N72" s="73"/>
      <c r="Q72" s="85"/>
      <c r="R72" s="85"/>
      <c r="S72" s="85"/>
      <c r="T72" s="85"/>
      <c r="U72" s="85"/>
      <c r="V72" s="72"/>
      <c r="W72" s="85"/>
      <c r="X72" s="96"/>
    </row>
    <row r="73" spans="1:24" s="20" customFormat="1" x14ac:dyDescent="0.25">
      <c r="A73" s="97"/>
      <c r="B73" s="40"/>
      <c r="C73" s="75"/>
      <c r="D73" s="70"/>
      <c r="E73" s="28"/>
      <c r="F73" s="28"/>
      <c r="G73" s="28"/>
      <c r="H73" s="76"/>
      <c r="I73" s="76"/>
      <c r="J73" s="132"/>
      <c r="K73" s="133"/>
      <c r="L73" s="70"/>
      <c r="M73" s="70"/>
      <c r="N73" s="73"/>
      <c r="Q73" s="85"/>
      <c r="R73" s="85"/>
      <c r="S73" s="85"/>
      <c r="T73" s="85"/>
      <c r="U73" s="85"/>
      <c r="V73" s="85"/>
      <c r="W73" s="85"/>
      <c r="X73" s="96"/>
    </row>
    <row r="74" spans="1:24" s="20" customFormat="1" x14ac:dyDescent="0.25">
      <c r="A74" s="97"/>
      <c r="B74" s="40"/>
      <c r="C74" s="75"/>
      <c r="D74" s="70"/>
      <c r="E74" s="28"/>
      <c r="F74" s="28"/>
      <c r="G74" s="28"/>
      <c r="H74" s="76"/>
      <c r="I74" s="76"/>
      <c r="J74" s="132"/>
      <c r="K74" s="133"/>
      <c r="L74" s="70"/>
      <c r="M74" s="70"/>
      <c r="N74" s="73"/>
      <c r="Q74" s="85"/>
      <c r="R74" s="85"/>
      <c r="S74" s="85"/>
      <c r="T74" s="85"/>
      <c r="U74" s="85"/>
      <c r="V74" s="85"/>
      <c r="W74" s="85"/>
      <c r="X74" s="96"/>
    </row>
    <row r="75" spans="1:24" s="20" customFormat="1" x14ac:dyDescent="0.25">
      <c r="A75" s="97"/>
      <c r="B75" s="40"/>
      <c r="C75" s="75"/>
      <c r="D75" s="73"/>
      <c r="E75" s="28"/>
      <c r="F75" s="28"/>
      <c r="G75" s="28"/>
      <c r="H75" s="76"/>
      <c r="I75" s="76"/>
      <c r="J75" s="132"/>
      <c r="K75" s="133"/>
      <c r="L75" s="70"/>
      <c r="M75" s="70"/>
      <c r="N75" s="73"/>
      <c r="Q75" s="85"/>
      <c r="R75" s="85"/>
      <c r="S75" s="85"/>
      <c r="T75" s="85"/>
      <c r="U75" s="85"/>
      <c r="V75" s="85"/>
      <c r="W75" s="85"/>
      <c r="X75" s="96"/>
    </row>
    <row r="76" spans="1:24" s="20" customFormat="1" x14ac:dyDescent="0.25">
      <c r="A76" s="97"/>
      <c r="B76" s="40"/>
      <c r="C76" s="73"/>
      <c r="D76" s="70"/>
      <c r="E76" s="28"/>
      <c r="F76" s="28"/>
      <c r="G76" s="28"/>
      <c r="H76" s="76"/>
      <c r="I76" s="76"/>
      <c r="J76" s="132"/>
      <c r="K76" s="133"/>
      <c r="L76" s="70"/>
      <c r="M76" s="70"/>
      <c r="N76" s="73"/>
      <c r="Q76" s="85"/>
      <c r="R76" s="85"/>
      <c r="S76" s="85"/>
      <c r="T76" s="85"/>
      <c r="U76" s="85"/>
      <c r="V76" s="85"/>
      <c r="W76" s="85"/>
      <c r="X76" s="96"/>
    </row>
    <row r="77" spans="1:24" s="20" customFormat="1" x14ac:dyDescent="0.25">
      <c r="A77" s="97"/>
      <c r="B77" s="40"/>
      <c r="C77" s="75"/>
      <c r="D77" s="70"/>
      <c r="E77" s="28"/>
      <c r="F77" s="28"/>
      <c r="G77" s="28"/>
      <c r="H77" s="76"/>
      <c r="I77" s="76"/>
      <c r="J77" s="132"/>
      <c r="K77" s="133"/>
      <c r="L77" s="70"/>
      <c r="M77" s="70"/>
      <c r="N77" s="73"/>
      <c r="Q77" s="85"/>
      <c r="R77" s="85"/>
      <c r="S77" s="85"/>
      <c r="T77" s="85"/>
      <c r="U77" s="85"/>
      <c r="V77" s="85"/>
      <c r="W77" s="85"/>
      <c r="X77" s="96"/>
    </row>
    <row r="78" spans="1:24" s="20" customFormat="1" x14ac:dyDescent="0.25">
      <c r="A78" s="97"/>
      <c r="B78" s="40"/>
      <c r="C78" s="75"/>
      <c r="D78" s="70"/>
      <c r="E78" s="28"/>
      <c r="F78" s="28"/>
      <c r="G78" s="28"/>
      <c r="H78" s="76"/>
      <c r="I78" s="76"/>
      <c r="J78" s="132"/>
      <c r="K78" s="133"/>
      <c r="L78" s="70"/>
      <c r="M78" s="70"/>
      <c r="N78" s="73"/>
      <c r="Q78" s="85"/>
      <c r="R78" s="85"/>
      <c r="S78" s="85"/>
      <c r="T78" s="85"/>
      <c r="U78" s="85"/>
      <c r="V78" s="85"/>
      <c r="W78" s="85"/>
      <c r="X78" s="96"/>
    </row>
    <row r="79" spans="1:24" s="20" customFormat="1" x14ac:dyDescent="0.25">
      <c r="A79" s="97"/>
      <c r="B79" s="40"/>
      <c r="C79" s="75"/>
      <c r="D79" s="70"/>
      <c r="E79" s="28"/>
      <c r="F79" s="28"/>
      <c r="G79" s="28"/>
      <c r="H79" s="76"/>
      <c r="I79" s="76"/>
      <c r="J79" s="132"/>
      <c r="K79" s="133"/>
      <c r="L79" s="70"/>
      <c r="M79" s="70"/>
      <c r="N79" s="73"/>
      <c r="Q79" s="85"/>
      <c r="R79" s="85"/>
      <c r="S79" s="85"/>
      <c r="T79" s="85"/>
      <c r="U79" s="85"/>
      <c r="V79" s="85"/>
      <c r="W79" s="85"/>
      <c r="X79" s="96"/>
    </row>
    <row r="80" spans="1:24" s="20" customFormat="1" x14ac:dyDescent="0.25">
      <c r="A80" s="97"/>
      <c r="B80" s="40"/>
      <c r="C80" s="75"/>
      <c r="D80" s="70"/>
      <c r="E80" s="28"/>
      <c r="F80" s="28"/>
      <c r="G80" s="28"/>
      <c r="H80" s="76"/>
      <c r="I80" s="76"/>
      <c r="J80" s="132"/>
      <c r="K80" s="133"/>
      <c r="L80" s="70"/>
      <c r="M80" s="70"/>
      <c r="N80" s="73"/>
      <c r="Q80" s="85"/>
      <c r="R80" s="85"/>
      <c r="S80" s="85"/>
      <c r="T80" s="85"/>
      <c r="U80" s="85"/>
      <c r="V80" s="85"/>
      <c r="W80" s="85"/>
      <c r="X80" s="96"/>
    </row>
    <row r="81" spans="1:24" s="20" customFormat="1" x14ac:dyDescent="0.25">
      <c r="A81" s="97"/>
      <c r="B81" s="40"/>
      <c r="C81" s="75"/>
      <c r="D81" s="70"/>
      <c r="E81" s="28"/>
      <c r="F81" s="28"/>
      <c r="G81" s="28"/>
      <c r="H81" s="76"/>
      <c r="I81" s="76"/>
      <c r="J81" s="132"/>
      <c r="K81" s="133"/>
      <c r="L81" s="70"/>
      <c r="M81" s="70"/>
      <c r="N81" s="73"/>
      <c r="Q81" s="85"/>
      <c r="R81" s="85"/>
      <c r="S81" s="85"/>
      <c r="T81" s="85"/>
      <c r="U81" s="85"/>
      <c r="V81" s="85"/>
      <c r="W81" s="85"/>
      <c r="X81" s="96"/>
    </row>
    <row r="82" spans="1:24" s="20" customFormat="1" x14ac:dyDescent="0.25">
      <c r="A82" s="97"/>
      <c r="B82" s="40"/>
      <c r="C82" s="75"/>
      <c r="D82" s="70"/>
      <c r="E82" s="28"/>
      <c r="F82" s="28"/>
      <c r="G82" s="28"/>
      <c r="H82" s="76"/>
      <c r="I82" s="76"/>
      <c r="J82" s="132"/>
      <c r="K82" s="133"/>
      <c r="L82" s="70"/>
      <c r="M82" s="70"/>
      <c r="N82" s="73"/>
      <c r="Q82" s="85"/>
      <c r="R82" s="85"/>
      <c r="S82" s="85"/>
      <c r="T82" s="85"/>
      <c r="U82" s="85"/>
      <c r="V82" s="85"/>
      <c r="W82" s="85"/>
      <c r="X82" s="96"/>
    </row>
    <row r="83" spans="1:24" s="20" customFormat="1" x14ac:dyDescent="0.25">
      <c r="A83" s="97"/>
      <c r="B83" s="40"/>
      <c r="C83" s="75"/>
      <c r="D83" s="70"/>
      <c r="E83" s="28"/>
      <c r="F83" s="28"/>
      <c r="G83" s="28"/>
      <c r="H83" s="76"/>
      <c r="I83" s="76"/>
      <c r="J83" s="132"/>
      <c r="K83" s="133"/>
      <c r="L83" s="70"/>
      <c r="M83" s="40"/>
      <c r="N83" s="73"/>
      <c r="Q83" s="85"/>
      <c r="R83" s="85"/>
      <c r="S83" s="85"/>
      <c r="T83" s="85"/>
      <c r="U83" s="85"/>
      <c r="V83" s="85"/>
      <c r="W83" s="85"/>
      <c r="X83" s="96"/>
    </row>
    <row r="84" spans="1:24" s="20" customFormat="1" x14ac:dyDescent="0.25">
      <c r="A84" s="97"/>
      <c r="B84" s="40"/>
      <c r="C84" s="73"/>
      <c r="D84" s="70"/>
      <c r="E84" s="28"/>
      <c r="F84" s="28"/>
      <c r="G84" s="28"/>
      <c r="H84" s="76"/>
      <c r="I84" s="76"/>
      <c r="J84" s="132"/>
      <c r="K84" s="133"/>
      <c r="L84" s="70"/>
      <c r="M84" s="40"/>
      <c r="N84" s="73"/>
      <c r="Q84" s="85"/>
      <c r="R84" s="85"/>
      <c r="S84" s="85"/>
      <c r="T84" s="85"/>
      <c r="U84" s="85"/>
      <c r="V84" s="72"/>
      <c r="W84" s="85"/>
      <c r="X84" s="96"/>
    </row>
    <row r="85" spans="1:24" s="20" customFormat="1" x14ac:dyDescent="0.25">
      <c r="A85" s="97"/>
      <c r="B85" s="40"/>
      <c r="C85" s="73"/>
      <c r="D85" s="70"/>
      <c r="E85" s="28"/>
      <c r="F85" s="28"/>
      <c r="G85" s="28"/>
      <c r="H85" s="76"/>
      <c r="I85" s="76"/>
      <c r="J85" s="132"/>
      <c r="K85" s="133"/>
      <c r="L85" s="70"/>
      <c r="M85" s="40"/>
      <c r="N85" s="73"/>
      <c r="Q85" s="85"/>
      <c r="R85" s="85"/>
      <c r="S85" s="85"/>
      <c r="T85" s="85"/>
      <c r="U85" s="85"/>
      <c r="V85" s="85"/>
      <c r="W85" s="85"/>
      <c r="X85" s="96"/>
    </row>
    <row r="86" spans="1:24" s="20" customFormat="1" x14ac:dyDescent="0.25">
      <c r="A86" s="97"/>
      <c r="B86" s="40"/>
      <c r="C86" s="73"/>
      <c r="D86" s="70"/>
      <c r="E86" s="28"/>
      <c r="F86" s="28"/>
      <c r="G86" s="28"/>
      <c r="H86" s="76"/>
      <c r="I86" s="76"/>
      <c r="J86" s="132"/>
      <c r="K86" s="133"/>
      <c r="L86" s="70"/>
      <c r="M86" s="40"/>
      <c r="N86" s="73"/>
      <c r="Q86" s="85"/>
      <c r="R86" s="85"/>
      <c r="S86" s="85"/>
      <c r="T86" s="85"/>
      <c r="U86" s="85"/>
      <c r="V86" s="85"/>
      <c r="W86" s="85"/>
      <c r="X86" s="96"/>
    </row>
    <row r="87" spans="1:24" s="20" customFormat="1" x14ac:dyDescent="0.25">
      <c r="A87" s="97"/>
      <c r="B87" s="40"/>
      <c r="C87" s="73"/>
      <c r="D87" s="70"/>
      <c r="E87" s="28"/>
      <c r="F87" s="28"/>
      <c r="G87" s="28"/>
      <c r="H87" s="76"/>
      <c r="I87" s="76"/>
      <c r="J87" s="132"/>
      <c r="K87" s="133"/>
      <c r="L87" s="70"/>
      <c r="M87" s="70"/>
      <c r="N87" s="73"/>
      <c r="Q87" s="85"/>
      <c r="R87" s="85"/>
      <c r="S87" s="85"/>
      <c r="T87" s="85"/>
      <c r="U87" s="85"/>
      <c r="V87" s="72"/>
      <c r="W87" s="85"/>
      <c r="X87" s="96"/>
    </row>
    <row r="88" spans="1:24" s="20" customFormat="1" x14ac:dyDescent="0.25">
      <c r="A88" s="97"/>
      <c r="B88" s="40"/>
      <c r="C88" s="73"/>
      <c r="D88" s="70"/>
      <c r="E88" s="28"/>
      <c r="F88" s="28"/>
      <c r="G88" s="28"/>
      <c r="H88" s="76"/>
      <c r="I88" s="76"/>
      <c r="J88" s="132"/>
      <c r="K88" s="133"/>
      <c r="L88" s="70"/>
      <c r="M88" s="70"/>
      <c r="N88" s="73"/>
      <c r="Q88" s="85"/>
      <c r="R88" s="85"/>
      <c r="S88" s="85"/>
      <c r="T88" s="85"/>
      <c r="U88" s="85"/>
      <c r="V88" s="85"/>
      <c r="W88" s="85"/>
      <c r="X88" s="96"/>
    </row>
    <row r="89" spans="1:24" s="20" customFormat="1" x14ac:dyDescent="0.25">
      <c r="A89" s="97"/>
      <c r="B89" s="40"/>
      <c r="C89" s="73"/>
      <c r="D89" s="70"/>
      <c r="E89" s="28"/>
      <c r="F89" s="28"/>
      <c r="G89" s="28"/>
      <c r="H89" s="76"/>
      <c r="I89" s="76"/>
      <c r="J89" s="132"/>
      <c r="K89" s="133"/>
      <c r="L89" s="70"/>
      <c r="M89" s="70"/>
      <c r="N89" s="73"/>
      <c r="Q89" s="85"/>
      <c r="R89" s="85"/>
      <c r="S89" s="85"/>
      <c r="T89" s="85"/>
      <c r="U89" s="85"/>
      <c r="V89" s="85"/>
      <c r="W89" s="85"/>
      <c r="X89" s="96"/>
    </row>
    <row r="90" spans="1:24" s="20" customFormat="1" x14ac:dyDescent="0.25">
      <c r="A90" s="97"/>
      <c r="B90" s="40"/>
      <c r="C90" s="73"/>
      <c r="D90" s="85"/>
      <c r="E90" s="28"/>
      <c r="F90" s="28"/>
      <c r="G90" s="28"/>
      <c r="H90" s="76"/>
      <c r="I90" s="76"/>
      <c r="J90" s="132"/>
      <c r="K90" s="133"/>
      <c r="L90" s="70"/>
      <c r="M90" s="70"/>
      <c r="N90" s="73"/>
      <c r="Q90" s="85"/>
      <c r="R90" s="85"/>
      <c r="S90" s="85"/>
      <c r="T90" s="85"/>
      <c r="U90" s="85"/>
      <c r="V90" s="85"/>
      <c r="W90" s="85"/>
      <c r="X90" s="96"/>
    </row>
    <row r="91" spans="1:24" s="20" customFormat="1" x14ac:dyDescent="0.25">
      <c r="A91" s="97"/>
      <c r="B91" s="40"/>
      <c r="C91" s="73"/>
      <c r="D91" s="85"/>
      <c r="E91" s="28"/>
      <c r="F91" s="28"/>
      <c r="G91" s="28"/>
      <c r="H91" s="27"/>
      <c r="I91" s="109"/>
      <c r="J91" s="132"/>
      <c r="K91" s="133"/>
      <c r="L91" s="70"/>
      <c r="M91" s="70"/>
      <c r="N91" s="73"/>
      <c r="Q91" s="85"/>
      <c r="R91" s="85"/>
      <c r="S91" s="85"/>
      <c r="T91" s="85"/>
      <c r="U91" s="85"/>
      <c r="V91" s="85"/>
      <c r="W91" s="85"/>
      <c r="X91" s="96"/>
    </row>
    <row r="92" spans="1:24" s="20" customFormat="1" x14ac:dyDescent="0.25">
      <c r="A92" s="97"/>
      <c r="B92" s="40"/>
      <c r="C92" s="73"/>
      <c r="D92" s="85"/>
      <c r="E92" s="28"/>
      <c r="F92" s="28"/>
      <c r="G92" s="28"/>
      <c r="H92" s="27"/>
      <c r="I92" s="109"/>
      <c r="J92" s="132"/>
      <c r="K92" s="133"/>
      <c r="L92" s="70"/>
      <c r="M92" s="70"/>
      <c r="N92" s="73"/>
      <c r="Q92" s="85"/>
      <c r="R92" s="85"/>
      <c r="S92" s="85"/>
      <c r="T92" s="85"/>
      <c r="U92" s="85"/>
      <c r="V92" s="85"/>
      <c r="W92" s="85"/>
      <c r="X92" s="96"/>
    </row>
    <row r="93" spans="1:24" s="20" customFormat="1" x14ac:dyDescent="0.25">
      <c r="A93" s="97"/>
      <c r="B93" s="40"/>
      <c r="C93" s="73"/>
      <c r="D93" s="85"/>
      <c r="E93" s="28"/>
      <c r="F93" s="28"/>
      <c r="G93" s="28"/>
      <c r="H93" s="76"/>
      <c r="I93" s="76"/>
      <c r="J93" s="132"/>
      <c r="K93" s="133"/>
      <c r="L93" s="70"/>
      <c r="M93" s="70"/>
      <c r="N93" s="73"/>
      <c r="Q93" s="85"/>
      <c r="R93" s="85"/>
      <c r="S93" s="85"/>
      <c r="T93" s="85"/>
      <c r="U93" s="85"/>
      <c r="V93" s="85"/>
      <c r="W93" s="85"/>
      <c r="X93" s="96"/>
    </row>
    <row r="94" spans="1:24" s="20" customFormat="1" x14ac:dyDescent="0.25">
      <c r="A94" s="97"/>
      <c r="B94" s="40"/>
      <c r="C94" s="73"/>
      <c r="D94" s="85"/>
      <c r="E94" s="28"/>
      <c r="F94" s="28"/>
      <c r="G94" s="28"/>
      <c r="H94" s="76"/>
      <c r="I94" s="76"/>
      <c r="J94" s="132"/>
      <c r="K94" s="133"/>
      <c r="L94" s="70"/>
      <c r="M94" s="70"/>
      <c r="N94" s="73"/>
      <c r="Q94" s="85"/>
      <c r="R94" s="85"/>
      <c r="S94" s="85"/>
      <c r="T94" s="85"/>
      <c r="U94" s="85"/>
      <c r="V94" s="85"/>
      <c r="W94" s="85"/>
      <c r="X94" s="96"/>
    </row>
    <row r="95" spans="1:24" s="20" customFormat="1" x14ac:dyDescent="0.25">
      <c r="A95" s="97"/>
      <c r="B95" s="40"/>
      <c r="C95" s="73"/>
      <c r="E95" s="28"/>
      <c r="F95" s="28"/>
      <c r="G95" s="28"/>
      <c r="H95" s="28"/>
      <c r="I95" s="76"/>
      <c r="J95" s="132"/>
      <c r="K95" s="133"/>
      <c r="L95" s="70"/>
      <c r="M95" s="70"/>
      <c r="N95" s="73"/>
      <c r="Q95" s="85"/>
      <c r="R95" s="85"/>
      <c r="S95" s="85"/>
      <c r="T95" s="85"/>
      <c r="U95" s="85"/>
      <c r="V95" s="72"/>
      <c r="W95" s="85"/>
      <c r="X95" s="96"/>
    </row>
    <row r="96" spans="1:24" s="20" customFormat="1" x14ac:dyDescent="0.25">
      <c r="A96" s="97"/>
      <c r="B96" s="40"/>
      <c r="C96" s="73"/>
      <c r="D96" s="85"/>
      <c r="E96" s="54"/>
      <c r="F96" s="28"/>
      <c r="G96" s="28"/>
      <c r="H96" s="54"/>
      <c r="I96" s="76"/>
      <c r="J96" s="132"/>
      <c r="K96" s="133"/>
      <c r="L96" s="70"/>
      <c r="M96" s="70"/>
      <c r="N96" s="73"/>
      <c r="Q96" s="85"/>
      <c r="R96" s="85"/>
      <c r="S96" s="85"/>
      <c r="T96" s="85"/>
      <c r="U96" s="85"/>
      <c r="V96" s="85"/>
      <c r="W96" s="85"/>
      <c r="X96" s="96"/>
    </row>
    <row r="97" spans="1:24" s="20" customFormat="1" x14ac:dyDescent="0.25">
      <c r="A97" s="97"/>
      <c r="B97" s="40"/>
      <c r="C97" s="73"/>
      <c r="D97" s="85"/>
      <c r="E97" s="54"/>
      <c r="F97" s="28"/>
      <c r="G97" s="28"/>
      <c r="H97" s="54"/>
      <c r="I97" s="76"/>
      <c r="J97" s="132"/>
      <c r="K97" s="133"/>
      <c r="L97" s="70"/>
      <c r="M97" s="70"/>
      <c r="N97" s="73"/>
      <c r="Q97" s="85"/>
      <c r="R97" s="85"/>
      <c r="S97" s="85"/>
      <c r="T97" s="85"/>
      <c r="U97" s="85"/>
      <c r="V97" s="85"/>
      <c r="W97" s="85"/>
      <c r="X97" s="96"/>
    </row>
    <row r="98" spans="1:24" s="20" customFormat="1" x14ac:dyDescent="0.25">
      <c r="A98" s="97"/>
      <c r="B98" s="40"/>
      <c r="C98" s="73"/>
      <c r="D98" s="85"/>
      <c r="E98" s="54"/>
      <c r="F98" s="28"/>
      <c r="G98" s="28"/>
      <c r="H98" s="54"/>
      <c r="I98" s="76"/>
      <c r="J98" s="132"/>
      <c r="K98" s="133"/>
      <c r="L98" s="70"/>
      <c r="M98" s="70"/>
      <c r="N98" s="73"/>
      <c r="Q98" s="85"/>
      <c r="R98" s="85"/>
      <c r="S98" s="85"/>
      <c r="T98" s="85"/>
      <c r="U98" s="85"/>
      <c r="V98" s="85"/>
      <c r="W98" s="85"/>
      <c r="X98" s="96"/>
    </row>
    <row r="99" spans="1:24" s="20" customFormat="1" x14ac:dyDescent="0.25">
      <c r="A99" s="97"/>
      <c r="B99" s="40"/>
      <c r="C99" s="73"/>
      <c r="D99" s="85"/>
      <c r="E99" s="54"/>
      <c r="F99" s="28"/>
      <c r="G99" s="28"/>
      <c r="H99" s="54"/>
      <c r="I99" s="76"/>
      <c r="J99" s="132"/>
      <c r="K99" s="133"/>
      <c r="L99" s="70"/>
      <c r="M99" s="70"/>
      <c r="N99" s="73"/>
      <c r="Q99" s="85"/>
      <c r="R99" s="85"/>
      <c r="S99" s="85"/>
      <c r="T99" s="85"/>
      <c r="U99" s="85"/>
      <c r="V99" s="85"/>
      <c r="W99" s="85"/>
      <c r="X99" s="96"/>
    </row>
    <row r="100" spans="1:24" s="20" customFormat="1" x14ac:dyDescent="0.25">
      <c r="A100" s="97"/>
      <c r="B100" s="40"/>
      <c r="C100" s="73"/>
      <c r="D100" s="85"/>
      <c r="E100" s="54"/>
      <c r="F100" s="28"/>
      <c r="G100" s="28"/>
      <c r="H100" s="54"/>
      <c r="I100" s="76"/>
      <c r="J100" s="132"/>
      <c r="K100" s="133"/>
      <c r="L100" s="70"/>
      <c r="M100" s="70"/>
      <c r="N100" s="73"/>
      <c r="Q100" s="85"/>
      <c r="R100" s="85"/>
      <c r="S100" s="85"/>
      <c r="T100" s="85"/>
      <c r="U100" s="85"/>
      <c r="V100" s="85"/>
      <c r="W100" s="85"/>
      <c r="X100" s="96"/>
    </row>
    <row r="101" spans="1:24" s="20" customFormat="1" x14ac:dyDescent="0.25">
      <c r="A101" s="97"/>
      <c r="B101" s="40"/>
      <c r="C101" s="73"/>
      <c r="D101" s="85"/>
      <c r="E101" s="54"/>
      <c r="F101" s="28"/>
      <c r="G101" s="28"/>
      <c r="H101" s="54"/>
      <c r="I101" s="76"/>
      <c r="J101" s="132"/>
      <c r="K101" s="133"/>
      <c r="L101" s="70"/>
      <c r="M101" s="70"/>
      <c r="N101" s="73"/>
      <c r="Q101" s="85"/>
      <c r="R101" s="85"/>
      <c r="S101" s="85"/>
      <c r="T101" s="85"/>
      <c r="U101" s="85"/>
      <c r="V101" s="85"/>
      <c r="W101" s="85"/>
      <c r="X101" s="96"/>
    </row>
    <row r="102" spans="1:24" s="20" customFormat="1" x14ac:dyDescent="0.25">
      <c r="A102" s="97"/>
      <c r="B102" s="40"/>
      <c r="C102" s="73"/>
      <c r="D102" s="85"/>
      <c r="E102" s="54"/>
      <c r="F102" s="28"/>
      <c r="G102" s="28"/>
      <c r="H102" s="54"/>
      <c r="I102" s="76"/>
      <c r="J102" s="132"/>
      <c r="K102" s="133"/>
      <c r="L102" s="70"/>
      <c r="M102" s="70"/>
      <c r="N102" s="73"/>
      <c r="Q102" s="85"/>
      <c r="R102" s="85"/>
      <c r="S102" s="85"/>
      <c r="T102" s="85"/>
      <c r="U102" s="85"/>
      <c r="V102" s="85"/>
      <c r="W102" s="85"/>
      <c r="X102" s="96"/>
    </row>
    <row r="103" spans="1:24" s="20" customFormat="1" x14ac:dyDescent="0.25">
      <c r="A103" s="97"/>
      <c r="B103" s="40"/>
      <c r="C103" s="73"/>
      <c r="D103" s="85"/>
      <c r="E103" s="54"/>
      <c r="F103" s="28"/>
      <c r="G103" s="28"/>
      <c r="H103" s="54"/>
      <c r="I103" s="76"/>
      <c r="J103" s="132"/>
      <c r="K103" s="133"/>
      <c r="L103" s="70"/>
      <c r="M103" s="70"/>
      <c r="N103" s="73"/>
      <c r="Q103" s="85"/>
      <c r="R103" s="85"/>
      <c r="S103" s="85"/>
      <c r="T103" s="85"/>
      <c r="U103" s="85"/>
      <c r="V103" s="85"/>
      <c r="W103" s="85"/>
      <c r="X103" s="96"/>
    </row>
    <row r="104" spans="1:24" s="20" customFormat="1" x14ac:dyDescent="0.25">
      <c r="A104" s="97"/>
      <c r="B104" s="40"/>
      <c r="C104" s="73"/>
      <c r="D104" s="85"/>
      <c r="E104" s="54"/>
      <c r="F104" s="28"/>
      <c r="G104" s="28"/>
      <c r="H104" s="54"/>
      <c r="I104" s="76"/>
      <c r="J104" s="132"/>
      <c r="K104" s="133"/>
      <c r="L104" s="70"/>
      <c r="M104" s="70"/>
      <c r="N104" s="73"/>
      <c r="Q104" s="85"/>
      <c r="R104" s="85"/>
      <c r="S104" s="85"/>
      <c r="T104" s="85"/>
      <c r="U104" s="85"/>
      <c r="V104" s="85"/>
      <c r="W104" s="85"/>
      <c r="X104" s="96"/>
    </row>
    <row r="105" spans="1:24" s="20" customFormat="1" x14ac:dyDescent="0.25">
      <c r="A105" s="97"/>
      <c r="B105" s="40"/>
      <c r="C105" s="73"/>
      <c r="D105" s="85"/>
      <c r="E105" s="28"/>
      <c r="F105" s="28"/>
      <c r="G105" s="28"/>
      <c r="H105" s="76"/>
      <c r="I105" s="76"/>
      <c r="J105" s="132"/>
      <c r="K105" s="133"/>
      <c r="L105" s="70"/>
      <c r="M105" s="70"/>
      <c r="N105" s="73"/>
      <c r="Q105" s="85"/>
      <c r="R105" s="85"/>
      <c r="S105" s="85"/>
      <c r="T105" s="85"/>
      <c r="U105" s="85"/>
      <c r="V105" s="85"/>
      <c r="W105" s="85"/>
      <c r="X105" s="96"/>
    </row>
    <row r="106" spans="1:24" s="20" customFormat="1" x14ac:dyDescent="0.25">
      <c r="B106" s="40"/>
      <c r="C106" s="73"/>
      <c r="D106" s="85"/>
      <c r="E106" s="28"/>
      <c r="F106" s="28"/>
      <c r="G106" s="28"/>
      <c r="H106" s="76"/>
      <c r="I106" s="76"/>
      <c r="J106" s="132"/>
      <c r="K106" s="133"/>
      <c r="L106" s="70"/>
      <c r="M106" s="70"/>
      <c r="N106" s="73"/>
      <c r="Q106" s="85"/>
      <c r="R106" s="85"/>
      <c r="S106" s="85"/>
      <c r="T106" s="85"/>
      <c r="U106" s="85"/>
      <c r="V106" s="85"/>
      <c r="W106" s="85"/>
      <c r="X106" s="96"/>
    </row>
    <row r="107" spans="1:24" s="20" customFormat="1" x14ac:dyDescent="0.25">
      <c r="B107" s="40"/>
      <c r="C107" s="73"/>
      <c r="D107" s="85"/>
      <c r="E107" s="28"/>
      <c r="F107" s="28"/>
      <c r="G107" s="28"/>
      <c r="H107" s="76"/>
      <c r="I107" s="76"/>
      <c r="J107" s="132"/>
      <c r="K107" s="133"/>
      <c r="L107" s="70"/>
      <c r="M107" s="70"/>
      <c r="N107" s="73"/>
      <c r="Q107" s="85"/>
      <c r="R107" s="85"/>
      <c r="S107" s="85"/>
      <c r="T107" s="85"/>
      <c r="U107" s="85"/>
      <c r="V107" s="85"/>
      <c r="W107" s="85"/>
      <c r="X107" s="96"/>
    </row>
    <row r="108" spans="1:24" s="20" customFormat="1" x14ac:dyDescent="0.25">
      <c r="B108" s="40"/>
      <c r="C108" s="73"/>
      <c r="D108" s="85"/>
      <c r="E108" s="28"/>
      <c r="F108" s="28"/>
      <c r="G108" s="28"/>
      <c r="H108" s="76"/>
      <c r="I108" s="76"/>
      <c r="J108" s="132"/>
      <c r="K108" s="133"/>
      <c r="L108" s="70"/>
      <c r="M108" s="70"/>
      <c r="N108" s="73"/>
      <c r="Q108" s="85"/>
      <c r="R108" s="85"/>
      <c r="S108" s="85"/>
      <c r="T108" s="85"/>
      <c r="U108" s="85"/>
      <c r="V108" s="85"/>
      <c r="W108" s="85"/>
      <c r="X108" s="96"/>
    </row>
    <row r="109" spans="1:24" s="20" customFormat="1" x14ac:dyDescent="0.25">
      <c r="B109" s="40"/>
      <c r="C109" s="73"/>
      <c r="D109" s="85"/>
      <c r="E109" s="28"/>
      <c r="F109" s="28"/>
      <c r="G109" s="28"/>
      <c r="H109" s="76"/>
      <c r="I109" s="76"/>
      <c r="J109" s="132"/>
      <c r="K109" s="133"/>
      <c r="L109" s="70"/>
      <c r="M109" s="70"/>
      <c r="N109" s="73"/>
      <c r="Q109" s="85"/>
      <c r="R109" s="85"/>
      <c r="S109" s="85"/>
      <c r="T109" s="85"/>
      <c r="U109" s="85"/>
      <c r="V109" s="85"/>
      <c r="W109" s="85"/>
      <c r="X109" s="96"/>
    </row>
    <row r="110" spans="1:24" s="20" customFormat="1" x14ac:dyDescent="0.25">
      <c r="A110" s="97"/>
      <c r="B110" s="40"/>
      <c r="C110" s="73"/>
      <c r="D110" s="85"/>
      <c r="E110" s="28"/>
      <c r="F110" s="28"/>
      <c r="G110" s="28"/>
      <c r="H110" s="76"/>
      <c r="I110" s="76"/>
      <c r="J110" s="132"/>
      <c r="K110" s="133"/>
      <c r="L110" s="70"/>
      <c r="M110" s="70"/>
      <c r="N110" s="73"/>
      <c r="Q110" s="85"/>
      <c r="R110" s="85"/>
      <c r="S110" s="85"/>
      <c r="T110" s="85"/>
      <c r="U110" s="85"/>
      <c r="V110" s="85"/>
      <c r="W110" s="85"/>
      <c r="X110" s="96"/>
    </row>
    <row r="111" spans="1:24" x14ac:dyDescent="0.25">
      <c r="A111" s="97"/>
      <c r="B111" s="32"/>
      <c r="C111" s="67"/>
      <c r="D111" s="60"/>
      <c r="E111" s="43"/>
      <c r="F111" s="43"/>
      <c r="G111" s="43"/>
      <c r="H111" s="68"/>
      <c r="I111" s="68"/>
      <c r="J111" s="132"/>
      <c r="K111" s="133"/>
      <c r="L111" s="70"/>
      <c r="M111" s="70"/>
      <c r="N111" s="73"/>
    </row>
    <row r="112" spans="1:24" x14ac:dyDescent="0.25">
      <c r="A112" s="97"/>
      <c r="B112" s="32"/>
      <c r="C112" s="67"/>
      <c r="D112" s="60"/>
      <c r="E112" s="43"/>
      <c r="F112" s="43"/>
      <c r="G112" s="43"/>
      <c r="H112" s="68"/>
      <c r="I112" s="68"/>
      <c r="J112" s="132"/>
      <c r="K112" s="133"/>
      <c r="L112" s="70"/>
      <c r="M112" s="70"/>
      <c r="N112" s="73"/>
    </row>
    <row r="113" spans="1:14" x14ac:dyDescent="0.25">
      <c r="A113" s="97"/>
      <c r="B113" s="32"/>
      <c r="C113" s="67"/>
      <c r="D113" s="60"/>
      <c r="E113" s="43"/>
      <c r="F113" s="43"/>
      <c r="G113" s="43"/>
      <c r="H113" s="68"/>
      <c r="I113" s="68"/>
      <c r="J113" s="132"/>
      <c r="K113" s="133"/>
      <c r="L113" s="70"/>
      <c r="M113" s="70"/>
      <c r="N113" s="73"/>
    </row>
    <row r="114" spans="1:14" x14ac:dyDescent="0.25">
      <c r="A114" s="97"/>
      <c r="B114" s="32"/>
      <c r="C114" s="67"/>
      <c r="D114" s="60"/>
      <c r="E114" s="43"/>
      <c r="F114" s="43"/>
      <c r="G114" s="43"/>
      <c r="H114" s="68"/>
      <c r="I114" s="68"/>
      <c r="J114" s="132"/>
      <c r="K114" s="133"/>
      <c r="L114" s="70"/>
      <c r="M114" s="70"/>
      <c r="N114" s="73"/>
    </row>
    <row r="115" spans="1:14" x14ac:dyDescent="0.25">
      <c r="A115" s="97"/>
      <c r="B115" s="32"/>
      <c r="C115" s="67"/>
      <c r="D115" s="60"/>
      <c r="E115" s="43"/>
      <c r="F115" s="43"/>
      <c r="G115" s="43"/>
      <c r="H115" s="68"/>
      <c r="I115" s="68"/>
      <c r="J115" s="132"/>
      <c r="K115" s="133"/>
      <c r="L115" s="70"/>
      <c r="M115" s="70"/>
      <c r="N115" s="73"/>
    </row>
    <row r="116" spans="1:14" x14ac:dyDescent="0.25">
      <c r="A116" s="97"/>
      <c r="B116" s="32"/>
      <c r="C116" s="67"/>
      <c r="D116" s="60"/>
      <c r="E116" s="43"/>
      <c r="F116" s="43"/>
      <c r="G116" s="43"/>
      <c r="H116" s="68"/>
      <c r="I116" s="68"/>
      <c r="J116" s="132"/>
      <c r="K116" s="133"/>
      <c r="L116" s="70"/>
      <c r="M116" s="70"/>
      <c r="N116" s="73"/>
    </row>
    <row r="117" spans="1:14" x14ac:dyDescent="0.25">
      <c r="A117" s="97"/>
      <c r="B117" s="32"/>
      <c r="C117" s="67"/>
      <c r="D117" s="60"/>
      <c r="E117" s="43"/>
      <c r="F117" s="43"/>
      <c r="G117" s="43"/>
      <c r="H117" s="68"/>
      <c r="I117" s="68"/>
      <c r="J117" s="132"/>
      <c r="K117" s="133"/>
      <c r="L117" s="70"/>
      <c r="M117" s="70"/>
      <c r="N117" s="73"/>
    </row>
    <row r="118" spans="1:14" x14ac:dyDescent="0.25">
      <c r="A118" s="97"/>
      <c r="B118" s="32"/>
      <c r="C118" s="67"/>
      <c r="D118" s="60"/>
      <c r="E118" s="43"/>
      <c r="F118" s="43"/>
      <c r="G118" s="43"/>
      <c r="H118" s="68"/>
      <c r="I118" s="68"/>
      <c r="J118" s="132"/>
      <c r="K118" s="133"/>
      <c r="L118" s="70"/>
      <c r="M118" s="70"/>
      <c r="N118" s="73"/>
    </row>
    <row r="119" spans="1:14" x14ac:dyDescent="0.25">
      <c r="A119" s="97"/>
      <c r="B119" s="32"/>
      <c r="C119" s="67"/>
      <c r="D119" s="60"/>
      <c r="E119" s="43"/>
      <c r="F119" s="43"/>
      <c r="G119" s="43"/>
      <c r="H119" s="68"/>
      <c r="I119" s="68"/>
      <c r="J119" s="132"/>
      <c r="K119" s="133"/>
      <c r="L119" s="70"/>
      <c r="M119" s="70"/>
      <c r="N119" s="73"/>
    </row>
    <row r="120" spans="1:14" x14ac:dyDescent="0.25">
      <c r="A120" s="97"/>
      <c r="B120" s="32"/>
      <c r="C120" s="67"/>
      <c r="D120" s="60"/>
      <c r="E120" s="43"/>
      <c r="F120" s="43"/>
      <c r="G120" s="43"/>
      <c r="H120" s="68"/>
      <c r="I120" s="68"/>
      <c r="J120" s="132"/>
      <c r="K120" s="133"/>
      <c r="L120" s="70"/>
      <c r="M120" s="70"/>
      <c r="N120" s="73"/>
    </row>
    <row r="121" spans="1:14" x14ac:dyDescent="0.25">
      <c r="A121" s="97"/>
      <c r="B121" s="32"/>
      <c r="C121" s="67"/>
      <c r="D121" s="60"/>
      <c r="E121" s="43"/>
      <c r="F121" s="43"/>
      <c r="G121" s="68"/>
      <c r="H121" s="68"/>
      <c r="I121" s="68"/>
      <c r="J121" s="132"/>
      <c r="K121" s="133"/>
      <c r="M121" s="70"/>
      <c r="N121" s="73"/>
    </row>
    <row r="122" spans="1:14" x14ac:dyDescent="0.25">
      <c r="A122" s="97"/>
      <c r="B122" s="32"/>
      <c r="C122" s="67"/>
      <c r="D122" s="60"/>
      <c r="E122" s="43"/>
      <c r="F122" s="43"/>
      <c r="G122" s="68"/>
      <c r="H122" s="68"/>
      <c r="I122" s="68"/>
      <c r="J122" s="132"/>
      <c r="K122" s="133"/>
      <c r="L122" s="70"/>
      <c r="M122" s="70"/>
      <c r="N122" s="73"/>
    </row>
    <row r="123" spans="1:14" x14ac:dyDescent="0.25">
      <c r="A123" s="97"/>
      <c r="B123" s="32"/>
      <c r="C123" s="67"/>
      <c r="D123" s="60"/>
      <c r="E123" s="43"/>
      <c r="F123" s="43"/>
      <c r="G123" s="68"/>
      <c r="H123" s="68"/>
      <c r="I123" s="68"/>
      <c r="J123" s="132"/>
      <c r="K123" s="133"/>
      <c r="L123" s="70"/>
      <c r="M123" s="70"/>
      <c r="N123" s="73"/>
    </row>
    <row r="124" spans="1:14" x14ac:dyDescent="0.25">
      <c r="A124" s="97"/>
      <c r="B124" s="32"/>
      <c r="C124" s="67"/>
      <c r="D124" s="60"/>
      <c r="E124" s="43"/>
      <c r="F124" s="43"/>
      <c r="G124" s="68"/>
      <c r="H124" s="68"/>
      <c r="I124" s="68"/>
      <c r="J124" s="132"/>
      <c r="K124" s="133"/>
      <c r="L124" s="70"/>
      <c r="M124" s="70"/>
      <c r="N124" s="73"/>
    </row>
    <row r="125" spans="1:14" x14ac:dyDescent="0.25">
      <c r="A125" s="97"/>
      <c r="B125" s="32"/>
      <c r="C125" s="67"/>
      <c r="D125" s="60"/>
      <c r="E125" s="43"/>
      <c r="F125" s="43"/>
      <c r="G125" s="68"/>
      <c r="H125" s="68"/>
      <c r="I125" s="68"/>
      <c r="J125" s="132"/>
      <c r="K125" s="133"/>
      <c r="L125" s="70"/>
      <c r="M125" s="70"/>
      <c r="N125" s="73"/>
    </row>
    <row r="126" spans="1:14" x14ac:dyDescent="0.25">
      <c r="A126" s="97"/>
      <c r="B126" s="32"/>
      <c r="C126" s="67"/>
      <c r="D126" s="60"/>
      <c r="E126" s="68"/>
      <c r="F126" s="68"/>
      <c r="G126" s="68"/>
      <c r="H126" s="68"/>
      <c r="I126" s="68"/>
      <c r="J126" s="132"/>
      <c r="K126" s="133"/>
      <c r="L126" s="70"/>
      <c r="M126" s="70"/>
      <c r="N126" s="73"/>
    </row>
    <row r="127" spans="1:14" x14ac:dyDescent="0.25">
      <c r="A127" s="97"/>
      <c r="B127" s="32"/>
      <c r="C127" s="67"/>
      <c r="D127" s="60"/>
      <c r="E127" s="68"/>
      <c r="F127" s="68"/>
      <c r="G127" s="68"/>
      <c r="H127" s="68"/>
      <c r="I127" s="68"/>
      <c r="J127" s="132"/>
      <c r="K127" s="133"/>
      <c r="L127" s="70"/>
      <c r="M127" s="70"/>
      <c r="N127" s="73"/>
    </row>
    <row r="128" spans="1:14" x14ac:dyDescent="0.25">
      <c r="A128" s="97"/>
      <c r="B128" s="32"/>
      <c r="C128" s="67"/>
      <c r="D128" s="60"/>
      <c r="E128" s="68"/>
      <c r="F128" s="68"/>
      <c r="G128" s="68"/>
      <c r="H128" s="68"/>
      <c r="I128" s="68"/>
      <c r="J128" s="132"/>
      <c r="K128" s="133"/>
      <c r="L128" s="70"/>
      <c r="M128" s="70"/>
      <c r="N128" s="73"/>
    </row>
    <row r="129" spans="1:24" x14ac:dyDescent="0.25">
      <c r="A129" s="97"/>
      <c r="B129" s="32"/>
      <c r="C129" s="67"/>
      <c r="D129" s="60"/>
      <c r="E129" s="68"/>
      <c r="F129" s="68"/>
      <c r="G129" s="68"/>
      <c r="H129" s="68"/>
      <c r="I129" s="68"/>
      <c r="J129" s="132"/>
      <c r="K129" s="133"/>
      <c r="L129" s="70"/>
      <c r="M129" s="70"/>
      <c r="N129" s="73"/>
    </row>
    <row r="130" spans="1:24" x14ac:dyDescent="0.25">
      <c r="A130" s="97"/>
      <c r="B130" s="32"/>
      <c r="C130" s="67"/>
      <c r="D130" s="60"/>
      <c r="E130" s="39"/>
      <c r="F130" s="39"/>
      <c r="G130" s="39"/>
      <c r="H130" s="39"/>
      <c r="I130" s="39"/>
      <c r="J130" s="132"/>
      <c r="K130" s="133"/>
      <c r="L130" s="70"/>
      <c r="M130" s="70"/>
      <c r="N130" s="73"/>
    </row>
    <row r="131" spans="1:24" x14ac:dyDescent="0.25">
      <c r="A131" s="97"/>
      <c r="B131" s="32"/>
      <c r="C131" s="67"/>
      <c r="D131" s="60"/>
      <c r="E131" s="39"/>
      <c r="F131" s="39"/>
      <c r="G131" s="39"/>
      <c r="H131" s="39"/>
      <c r="I131" s="39"/>
      <c r="J131" s="132"/>
      <c r="K131" s="133"/>
      <c r="L131" s="70"/>
      <c r="M131" s="70"/>
      <c r="N131" s="73"/>
    </row>
    <row r="132" spans="1:24" x14ac:dyDescent="0.25">
      <c r="A132" s="97"/>
      <c r="B132" s="32"/>
      <c r="C132" s="67"/>
      <c r="D132" s="60"/>
      <c r="E132" s="39"/>
      <c r="F132" s="39"/>
      <c r="G132" s="39"/>
      <c r="H132" s="39"/>
      <c r="I132" s="39"/>
      <c r="J132" s="132"/>
      <c r="K132" s="133"/>
      <c r="L132" s="70"/>
      <c r="M132" s="70"/>
      <c r="N132" s="73"/>
    </row>
    <row r="133" spans="1:24" x14ac:dyDescent="0.25">
      <c r="A133" s="97"/>
      <c r="C133" s="67"/>
      <c r="D133" s="39"/>
      <c r="E133" s="39"/>
      <c r="F133" s="39"/>
      <c r="G133" s="39"/>
      <c r="H133" s="39"/>
      <c r="I133" s="33"/>
      <c r="J133" s="132"/>
      <c r="K133" s="133"/>
      <c r="L133" s="70"/>
      <c r="M133" s="70"/>
      <c r="N133" s="73"/>
    </row>
    <row r="134" spans="1:24" x14ac:dyDescent="0.25">
      <c r="J134" s="132"/>
      <c r="K134" s="133"/>
    </row>
    <row r="135" spans="1:24" x14ac:dyDescent="0.25">
      <c r="J135" s="132"/>
      <c r="K135" s="133"/>
    </row>
    <row r="136" spans="1:24" x14ac:dyDescent="0.25">
      <c r="J136" s="132"/>
      <c r="K136" s="133"/>
    </row>
    <row r="137" spans="1:24" x14ac:dyDescent="0.25">
      <c r="J137" s="132"/>
      <c r="K137" s="133"/>
    </row>
    <row r="138" spans="1:24" x14ac:dyDescent="0.25">
      <c r="J138" s="132"/>
      <c r="K138" s="133"/>
    </row>
    <row r="139" spans="1:24" x14ac:dyDescent="0.25">
      <c r="J139" s="132"/>
      <c r="K139" s="133"/>
    </row>
    <row r="140" spans="1:24" x14ac:dyDescent="0.25">
      <c r="J140" s="132"/>
      <c r="K140" s="133"/>
    </row>
    <row r="141" spans="1:24" x14ac:dyDescent="0.25">
      <c r="J141" s="132"/>
      <c r="K141" s="133"/>
    </row>
    <row r="142" spans="1:24" x14ac:dyDescent="0.25">
      <c r="J142" s="132"/>
      <c r="K142" s="133"/>
    </row>
    <row r="143" spans="1:24" s="60" customFormat="1" x14ac:dyDescent="0.25">
      <c r="A143"/>
      <c r="B143" s="39"/>
      <c r="C143" s="57"/>
      <c r="D143"/>
      <c r="E143"/>
      <c r="F143"/>
      <c r="G143"/>
      <c r="H143"/>
      <c r="I143"/>
      <c r="J143" s="132"/>
      <c r="K143" s="133"/>
      <c r="N143" s="46"/>
      <c r="O143"/>
      <c r="P143"/>
      <c r="X143" s="56"/>
    </row>
    <row r="144" spans="1:24" s="60" customFormat="1" x14ac:dyDescent="0.25">
      <c r="A144"/>
      <c r="B144" s="39"/>
      <c r="C144" s="57"/>
      <c r="D144"/>
      <c r="E144"/>
      <c r="F144"/>
      <c r="G144"/>
      <c r="H144"/>
      <c r="I144"/>
      <c r="J144" s="132"/>
      <c r="K144" s="133"/>
      <c r="N144" s="46"/>
      <c r="O144"/>
      <c r="P144"/>
      <c r="X144" s="56"/>
    </row>
    <row r="145" spans="1:24" s="60" customFormat="1" x14ac:dyDescent="0.25">
      <c r="A145"/>
      <c r="B145" s="39"/>
      <c r="C145" s="57"/>
      <c r="D145"/>
      <c r="E145"/>
      <c r="F145"/>
      <c r="G145"/>
      <c r="H145"/>
      <c r="I145"/>
      <c r="J145" s="132"/>
      <c r="K145" s="133"/>
      <c r="N145" s="46"/>
      <c r="O145"/>
      <c r="P145"/>
      <c r="X145" s="56"/>
    </row>
    <row r="146" spans="1:24" s="60" customFormat="1" x14ac:dyDescent="0.25">
      <c r="A146"/>
      <c r="B146" s="39"/>
      <c r="C146" s="57"/>
      <c r="D146"/>
      <c r="E146"/>
      <c r="F146"/>
      <c r="G146"/>
      <c r="H146"/>
      <c r="I146"/>
      <c r="J146" s="132"/>
      <c r="K146" s="133"/>
      <c r="N146" s="46"/>
      <c r="O146"/>
      <c r="P146"/>
      <c r="X146" s="56"/>
    </row>
    <row r="147" spans="1:24" s="60" customFormat="1" x14ac:dyDescent="0.25">
      <c r="A147"/>
      <c r="B147" s="39"/>
      <c r="C147" s="57"/>
      <c r="D147"/>
      <c r="E147"/>
      <c r="F147"/>
      <c r="G147"/>
      <c r="H147"/>
      <c r="I147"/>
      <c r="J147" s="132"/>
      <c r="K147" s="133"/>
      <c r="N147" s="46"/>
      <c r="O147"/>
      <c r="P147"/>
      <c r="X147" s="56"/>
    </row>
    <row r="148" spans="1:24" s="60" customFormat="1" x14ac:dyDescent="0.25">
      <c r="A148"/>
      <c r="B148" s="39"/>
      <c r="C148" s="57"/>
      <c r="D148"/>
      <c r="E148"/>
      <c r="F148"/>
      <c r="G148"/>
      <c r="H148"/>
      <c r="I148"/>
      <c r="J148" s="132"/>
      <c r="K148" s="133"/>
      <c r="N148" s="46"/>
      <c r="O148"/>
      <c r="P148"/>
      <c r="X148" s="56"/>
    </row>
    <row r="149" spans="1:24" s="60" customFormat="1" x14ac:dyDescent="0.25">
      <c r="A149"/>
      <c r="B149" s="39"/>
      <c r="C149" s="57"/>
      <c r="D149"/>
      <c r="E149"/>
      <c r="F149"/>
      <c r="G149"/>
      <c r="H149"/>
      <c r="I149"/>
      <c r="J149" s="132"/>
      <c r="K149" s="133"/>
      <c r="N149" s="46"/>
      <c r="O149"/>
      <c r="P149"/>
      <c r="X149" s="56"/>
    </row>
    <row r="150" spans="1:24" s="60" customFormat="1" x14ac:dyDescent="0.25">
      <c r="A150"/>
      <c r="B150" s="39"/>
      <c r="C150" s="57"/>
      <c r="D150"/>
      <c r="E150"/>
      <c r="F150"/>
      <c r="G150"/>
      <c r="H150"/>
      <c r="I150"/>
      <c r="J150" s="132"/>
      <c r="K150" s="133"/>
      <c r="N150" s="46"/>
      <c r="O150"/>
      <c r="P150"/>
      <c r="X150" s="56"/>
    </row>
    <row r="151" spans="1:24" s="60" customFormat="1" x14ac:dyDescent="0.25">
      <c r="A151"/>
      <c r="B151" s="39"/>
      <c r="C151" s="57"/>
      <c r="D151"/>
      <c r="E151"/>
      <c r="F151"/>
      <c r="G151"/>
      <c r="H151"/>
      <c r="I151"/>
      <c r="J151" s="132"/>
      <c r="K151" s="133"/>
      <c r="N151" s="46"/>
      <c r="O151"/>
      <c r="P151"/>
      <c r="X151" s="56"/>
    </row>
    <row r="152" spans="1:24" s="60" customFormat="1" x14ac:dyDescent="0.25">
      <c r="A152"/>
      <c r="B152" s="39"/>
      <c r="C152" s="57"/>
      <c r="D152"/>
      <c r="E152"/>
      <c r="F152"/>
      <c r="G152"/>
      <c r="H152"/>
      <c r="I152"/>
      <c r="J152" s="132"/>
      <c r="K152" s="133"/>
      <c r="N152" s="46"/>
      <c r="O152"/>
      <c r="P152"/>
      <c r="X152" s="56"/>
    </row>
    <row r="153" spans="1:24" s="60" customFormat="1" x14ac:dyDescent="0.25">
      <c r="A153"/>
      <c r="B153" s="39"/>
      <c r="C153" s="57"/>
      <c r="D153"/>
      <c r="E153"/>
      <c r="F153"/>
      <c r="G153"/>
      <c r="H153"/>
      <c r="I153"/>
      <c r="J153" s="132"/>
      <c r="K153" s="133"/>
      <c r="N153" s="46"/>
      <c r="O153"/>
      <c r="P153"/>
      <c r="X153" s="56"/>
    </row>
    <row r="154" spans="1:24" s="60" customFormat="1" x14ac:dyDescent="0.25">
      <c r="A154"/>
      <c r="B154" s="39"/>
      <c r="C154" s="57"/>
      <c r="D154"/>
      <c r="E154"/>
      <c r="F154"/>
      <c r="G154"/>
      <c r="H154"/>
      <c r="I154"/>
      <c r="J154" s="132"/>
      <c r="K154" s="133"/>
      <c r="N154" s="46"/>
      <c r="O154"/>
      <c r="P154"/>
      <c r="X154" s="56"/>
    </row>
    <row r="155" spans="1:24" s="60" customFormat="1" x14ac:dyDescent="0.25">
      <c r="A155"/>
      <c r="B155" s="39"/>
      <c r="C155" s="57"/>
      <c r="D155"/>
      <c r="E155"/>
      <c r="F155"/>
      <c r="G155"/>
      <c r="H155"/>
      <c r="I155"/>
      <c r="J155" s="132"/>
      <c r="K155" s="133"/>
      <c r="N155" s="46"/>
      <c r="O155"/>
      <c r="P155"/>
      <c r="X155" s="56"/>
    </row>
    <row r="156" spans="1:24" s="60" customFormat="1" x14ac:dyDescent="0.25">
      <c r="A156"/>
      <c r="B156" s="39"/>
      <c r="C156" s="57"/>
      <c r="D156"/>
      <c r="E156"/>
      <c r="F156"/>
      <c r="G156"/>
      <c r="H156"/>
      <c r="I156"/>
      <c r="J156" s="132"/>
      <c r="K156" s="133"/>
      <c r="N156" s="46"/>
      <c r="O156"/>
      <c r="P156"/>
      <c r="X156" s="56"/>
    </row>
    <row r="157" spans="1:24" s="60" customFormat="1" x14ac:dyDescent="0.25">
      <c r="A157"/>
      <c r="B157" s="39"/>
      <c r="C157" s="57"/>
      <c r="D157"/>
      <c r="E157"/>
      <c r="F157"/>
      <c r="G157"/>
      <c r="H157"/>
      <c r="I157"/>
      <c r="J157" s="132"/>
      <c r="K157" s="133"/>
      <c r="N157" s="46"/>
      <c r="O157"/>
      <c r="P157"/>
      <c r="X157" s="56"/>
    </row>
    <row r="158" spans="1:24" s="60" customFormat="1" x14ac:dyDescent="0.25">
      <c r="A158"/>
      <c r="B158" s="39"/>
      <c r="C158" s="57"/>
      <c r="D158"/>
      <c r="E158"/>
      <c r="F158"/>
      <c r="G158"/>
      <c r="H158"/>
      <c r="I158"/>
      <c r="J158" s="132"/>
      <c r="K158" s="133"/>
      <c r="N158" s="46"/>
      <c r="O158"/>
      <c r="P158"/>
      <c r="X158" s="56"/>
    </row>
    <row r="159" spans="1:24" s="60" customFormat="1" x14ac:dyDescent="0.25">
      <c r="A159"/>
      <c r="B159" s="39"/>
      <c r="C159" s="57"/>
      <c r="D159"/>
      <c r="E159"/>
      <c r="F159"/>
      <c r="G159"/>
      <c r="H159"/>
      <c r="I159"/>
      <c r="J159" s="132"/>
      <c r="K159" s="133"/>
      <c r="N159" s="46"/>
      <c r="O159"/>
      <c r="P159"/>
      <c r="X159" s="56"/>
    </row>
    <row r="160" spans="1:24" s="60" customFormat="1" x14ac:dyDescent="0.25">
      <c r="A160"/>
      <c r="B160" s="39"/>
      <c r="C160" s="57"/>
      <c r="D160"/>
      <c r="E160"/>
      <c r="F160"/>
      <c r="G160"/>
      <c r="H160"/>
      <c r="I160"/>
      <c r="J160" s="132"/>
      <c r="K160" s="133"/>
      <c r="N160" s="46"/>
      <c r="O160"/>
      <c r="P160"/>
      <c r="X160" s="56"/>
    </row>
    <row r="161" spans="1:24" s="60" customFormat="1" x14ac:dyDescent="0.25">
      <c r="A161"/>
      <c r="B161" s="39"/>
      <c r="C161" s="57"/>
      <c r="D161"/>
      <c r="E161"/>
      <c r="F161"/>
      <c r="G161"/>
      <c r="H161"/>
      <c r="I161"/>
      <c r="J161" s="132"/>
      <c r="K161" s="133"/>
      <c r="N161" s="46"/>
      <c r="O161"/>
      <c r="P161"/>
      <c r="X161" s="56"/>
    </row>
    <row r="162" spans="1:24" s="60" customFormat="1" x14ac:dyDescent="0.25">
      <c r="A162"/>
      <c r="B162" s="39"/>
      <c r="C162" s="57"/>
      <c r="D162"/>
      <c r="E162"/>
      <c r="F162"/>
      <c r="G162"/>
      <c r="H162"/>
      <c r="I162"/>
      <c r="J162" s="132"/>
      <c r="K162" s="133"/>
      <c r="N162" s="46"/>
      <c r="O162"/>
      <c r="P162"/>
      <c r="X162" s="56"/>
    </row>
    <row r="163" spans="1:24" s="60" customFormat="1" x14ac:dyDescent="0.25">
      <c r="A163"/>
      <c r="B163" s="39"/>
      <c r="C163" s="57"/>
      <c r="D163"/>
      <c r="E163"/>
      <c r="F163"/>
      <c r="G163"/>
      <c r="H163"/>
      <c r="I163"/>
      <c r="J163" s="132"/>
      <c r="K163" s="133"/>
      <c r="N163" s="46"/>
      <c r="O163"/>
      <c r="P163"/>
      <c r="X163" s="56"/>
    </row>
    <row r="164" spans="1:24" s="60" customFormat="1" x14ac:dyDescent="0.25">
      <c r="A164"/>
      <c r="B164" s="39"/>
      <c r="C164" s="57"/>
      <c r="D164"/>
      <c r="E164"/>
      <c r="F164"/>
      <c r="G164"/>
      <c r="H164"/>
      <c r="I164"/>
      <c r="J164" s="132"/>
      <c r="K164" s="133"/>
      <c r="N164" s="46"/>
      <c r="O164"/>
      <c r="P164"/>
      <c r="X164" s="56"/>
    </row>
    <row r="165" spans="1:24" s="60" customFormat="1" x14ac:dyDescent="0.25">
      <c r="A165"/>
      <c r="B165" s="39"/>
      <c r="C165" s="57"/>
      <c r="D165"/>
      <c r="E165"/>
      <c r="F165"/>
      <c r="G165"/>
      <c r="H165"/>
      <c r="I165"/>
      <c r="J165" s="132"/>
      <c r="K165" s="133"/>
      <c r="N165" s="46"/>
      <c r="O165"/>
      <c r="P165"/>
      <c r="X165" s="56"/>
    </row>
    <row r="166" spans="1:24" s="60" customFormat="1" x14ac:dyDescent="0.25">
      <c r="A166"/>
      <c r="B166" s="39"/>
      <c r="C166" s="57"/>
      <c r="D166"/>
      <c r="E166"/>
      <c r="F166"/>
      <c r="G166"/>
      <c r="H166"/>
      <c r="I166"/>
      <c r="J166" s="132"/>
      <c r="K166" s="133"/>
      <c r="N166" s="46"/>
      <c r="O166"/>
      <c r="P166"/>
      <c r="X166" s="56"/>
    </row>
    <row r="167" spans="1:24" s="60" customFormat="1" x14ac:dyDescent="0.25">
      <c r="A167"/>
      <c r="B167" s="39"/>
      <c r="C167" s="57"/>
      <c r="D167"/>
      <c r="E167"/>
      <c r="F167"/>
      <c r="G167"/>
      <c r="H167"/>
      <c r="I167"/>
      <c r="J167" s="132"/>
      <c r="K167" s="133"/>
      <c r="N167" s="46"/>
      <c r="O167"/>
      <c r="P167"/>
      <c r="X167" s="56"/>
    </row>
    <row r="168" spans="1:24" s="60" customFormat="1" x14ac:dyDescent="0.25">
      <c r="A168"/>
      <c r="B168" s="39"/>
      <c r="C168" s="57"/>
      <c r="D168"/>
      <c r="E168"/>
      <c r="F168"/>
      <c r="G168"/>
      <c r="H168"/>
      <c r="I168"/>
      <c r="J168" s="132"/>
      <c r="K168" s="133"/>
      <c r="N168" s="46"/>
      <c r="O168"/>
      <c r="P168"/>
      <c r="X168" s="56"/>
    </row>
    <row r="169" spans="1:24" s="60" customFormat="1" x14ac:dyDescent="0.25">
      <c r="A169"/>
      <c r="B169" s="39"/>
      <c r="C169" s="57"/>
      <c r="D169"/>
      <c r="E169"/>
      <c r="F169"/>
      <c r="G169"/>
      <c r="H169"/>
      <c r="I169"/>
      <c r="J169" s="132"/>
      <c r="K169" s="133"/>
      <c r="N169" s="46"/>
      <c r="O169"/>
      <c r="P169"/>
      <c r="X169" s="56"/>
    </row>
    <row r="170" spans="1:24" s="60" customFormat="1" x14ac:dyDescent="0.25">
      <c r="A170"/>
      <c r="B170" s="39"/>
      <c r="C170" s="57"/>
      <c r="D170"/>
      <c r="E170"/>
      <c r="F170"/>
      <c r="G170"/>
      <c r="H170"/>
      <c r="I170"/>
      <c r="J170" s="132"/>
      <c r="K170" s="133"/>
      <c r="N170" s="46"/>
      <c r="O170"/>
      <c r="P170"/>
      <c r="X170" s="56"/>
    </row>
    <row r="171" spans="1:24" s="60" customFormat="1" x14ac:dyDescent="0.25">
      <c r="A171"/>
      <c r="B171" s="39"/>
      <c r="C171" s="57"/>
      <c r="D171"/>
      <c r="E171"/>
      <c r="F171"/>
      <c r="G171"/>
      <c r="H171"/>
      <c r="I171"/>
      <c r="J171" s="132"/>
      <c r="K171" s="133"/>
      <c r="N171" s="46"/>
      <c r="O171"/>
      <c r="P171"/>
      <c r="X171" s="56"/>
    </row>
    <row r="172" spans="1:24" s="60" customFormat="1" x14ac:dyDescent="0.25">
      <c r="A172"/>
      <c r="B172" s="39"/>
      <c r="C172" s="57"/>
      <c r="D172"/>
      <c r="E172"/>
      <c r="F172"/>
      <c r="G172"/>
      <c r="H172"/>
      <c r="I172"/>
      <c r="J172" s="132"/>
      <c r="K172" s="133"/>
      <c r="N172" s="46"/>
      <c r="O172"/>
      <c r="P172"/>
      <c r="X172" s="56"/>
    </row>
    <row r="173" spans="1:24" s="60" customFormat="1" x14ac:dyDescent="0.25">
      <c r="A173"/>
      <c r="B173" s="39"/>
      <c r="C173" s="57"/>
      <c r="D173"/>
      <c r="E173"/>
      <c r="F173"/>
      <c r="G173"/>
      <c r="H173"/>
      <c r="I173"/>
      <c r="J173" s="132"/>
      <c r="K173" s="133"/>
      <c r="N173" s="46"/>
      <c r="O173"/>
      <c r="P173"/>
      <c r="X173" s="56"/>
    </row>
    <row r="174" spans="1:24" s="60" customFormat="1" x14ac:dyDescent="0.25">
      <c r="A174"/>
      <c r="B174" s="39"/>
      <c r="C174" s="57"/>
      <c r="D174"/>
      <c r="E174"/>
      <c r="F174"/>
      <c r="G174"/>
      <c r="H174"/>
      <c r="I174"/>
      <c r="J174" s="132"/>
      <c r="K174" s="133"/>
      <c r="N174" s="46"/>
      <c r="O174"/>
      <c r="P174"/>
      <c r="X174" s="56"/>
    </row>
    <row r="175" spans="1:24" s="60" customFormat="1" x14ac:dyDescent="0.25">
      <c r="A175"/>
      <c r="B175" s="39"/>
      <c r="C175" s="57"/>
      <c r="D175"/>
      <c r="E175"/>
      <c r="F175"/>
      <c r="G175"/>
      <c r="H175"/>
      <c r="I175"/>
      <c r="J175" s="132"/>
      <c r="K175" s="133"/>
      <c r="N175" s="46"/>
      <c r="O175"/>
      <c r="P175"/>
      <c r="X175" s="56"/>
    </row>
    <row r="176" spans="1:24" s="60" customFormat="1" x14ac:dyDescent="0.25">
      <c r="A176"/>
      <c r="B176" s="39"/>
      <c r="C176" s="57"/>
      <c r="D176"/>
      <c r="E176"/>
      <c r="F176"/>
      <c r="G176"/>
      <c r="H176"/>
      <c r="I176"/>
      <c r="J176" s="132"/>
      <c r="K176" s="133"/>
      <c r="N176" s="46"/>
      <c r="O176"/>
      <c r="P176"/>
      <c r="X176" s="56"/>
    </row>
    <row r="177" spans="1:24" s="60" customFormat="1" x14ac:dyDescent="0.25">
      <c r="A177"/>
      <c r="B177" s="39"/>
      <c r="C177" s="57"/>
      <c r="D177"/>
      <c r="E177"/>
      <c r="F177"/>
      <c r="G177"/>
      <c r="H177"/>
      <c r="I177"/>
      <c r="J177" s="132"/>
      <c r="K177" s="133"/>
      <c r="N177" s="46"/>
      <c r="O177"/>
      <c r="P177"/>
      <c r="X177" s="56"/>
    </row>
    <row r="178" spans="1:24" s="60" customFormat="1" x14ac:dyDescent="0.25">
      <c r="A178"/>
      <c r="B178" s="39"/>
      <c r="C178" s="57"/>
      <c r="D178"/>
      <c r="E178"/>
      <c r="F178"/>
      <c r="G178"/>
      <c r="H178"/>
      <c r="I178"/>
      <c r="J178" s="132"/>
      <c r="K178" s="133"/>
      <c r="N178" s="46"/>
      <c r="O178"/>
      <c r="P178"/>
      <c r="X178" s="56"/>
    </row>
    <row r="179" spans="1:24" s="60" customFormat="1" x14ac:dyDescent="0.25">
      <c r="A179"/>
      <c r="B179" s="39"/>
      <c r="C179" s="57"/>
      <c r="D179"/>
      <c r="E179"/>
      <c r="F179"/>
      <c r="G179"/>
      <c r="H179"/>
      <c r="I179"/>
      <c r="J179" s="132"/>
      <c r="K179" s="133"/>
      <c r="N179" s="46"/>
      <c r="O179"/>
      <c r="P179"/>
      <c r="X179" s="56"/>
    </row>
    <row r="180" spans="1:24" s="60" customFormat="1" x14ac:dyDescent="0.25">
      <c r="A180"/>
      <c r="B180" s="39"/>
      <c r="C180" s="57"/>
      <c r="D180"/>
      <c r="E180"/>
      <c r="F180"/>
      <c r="G180"/>
      <c r="H180"/>
      <c r="I180"/>
      <c r="J180" s="132"/>
      <c r="K180" s="133"/>
      <c r="N180" s="46"/>
      <c r="O180"/>
      <c r="P180"/>
      <c r="X180" s="56"/>
    </row>
    <row r="181" spans="1:24" s="60" customFormat="1" x14ac:dyDescent="0.25">
      <c r="A181"/>
      <c r="B181" s="39"/>
      <c r="C181" s="57"/>
      <c r="D181"/>
      <c r="E181"/>
      <c r="F181"/>
      <c r="G181"/>
      <c r="H181"/>
      <c r="I181"/>
      <c r="J181" s="132"/>
      <c r="K181" s="133"/>
      <c r="N181" s="46"/>
      <c r="O181"/>
      <c r="P181"/>
      <c r="X181" s="56"/>
    </row>
    <row r="182" spans="1:24" s="60" customFormat="1" x14ac:dyDescent="0.25">
      <c r="A182"/>
      <c r="B182" s="39"/>
      <c r="C182" s="57"/>
      <c r="D182"/>
      <c r="E182"/>
      <c r="F182"/>
      <c r="G182"/>
      <c r="H182"/>
      <c r="I182"/>
      <c r="J182" s="132"/>
      <c r="K182" s="133"/>
      <c r="N182" s="46"/>
      <c r="O182"/>
      <c r="P182"/>
      <c r="X182" s="56"/>
    </row>
    <row r="183" spans="1:24" s="60" customFormat="1" x14ac:dyDescent="0.25">
      <c r="A183"/>
      <c r="B183" s="39"/>
      <c r="C183" s="57"/>
      <c r="D183"/>
      <c r="E183"/>
      <c r="F183"/>
      <c r="G183"/>
      <c r="H183"/>
      <c r="I183"/>
      <c r="J183" s="132"/>
      <c r="K183" s="133"/>
      <c r="N183" s="46"/>
      <c r="O183"/>
      <c r="P183"/>
      <c r="X183" s="56"/>
    </row>
    <row r="184" spans="1:24" s="60" customFormat="1" x14ac:dyDescent="0.25">
      <c r="A184"/>
      <c r="B184" s="39"/>
      <c r="C184" s="57"/>
      <c r="D184"/>
      <c r="E184"/>
      <c r="F184"/>
      <c r="G184"/>
      <c r="H184"/>
      <c r="I184"/>
      <c r="J184" s="132"/>
      <c r="K184" s="133"/>
      <c r="N184" s="46"/>
      <c r="O184"/>
      <c r="P184"/>
      <c r="X184" s="56"/>
    </row>
    <row r="185" spans="1:24" s="60" customFormat="1" x14ac:dyDescent="0.25">
      <c r="A185"/>
      <c r="B185" s="39"/>
      <c r="C185" s="57"/>
      <c r="D185"/>
      <c r="E185"/>
      <c r="F185"/>
      <c r="G185"/>
      <c r="H185"/>
      <c r="I185"/>
      <c r="J185" s="132"/>
      <c r="K185" s="133"/>
      <c r="N185" s="46"/>
      <c r="O185"/>
      <c r="P185"/>
      <c r="X185" s="56"/>
    </row>
    <row r="186" spans="1:24" s="60" customFormat="1" x14ac:dyDescent="0.25">
      <c r="A186"/>
      <c r="B186" s="39"/>
      <c r="C186" s="57"/>
      <c r="D186"/>
      <c r="E186"/>
      <c r="F186"/>
      <c r="G186"/>
      <c r="H186"/>
      <c r="I186"/>
      <c r="J186" s="132"/>
      <c r="K186" s="133"/>
      <c r="N186" s="46"/>
      <c r="O186"/>
      <c r="P186"/>
      <c r="X186" s="56"/>
    </row>
    <row r="187" spans="1:24" s="60" customFormat="1" x14ac:dyDescent="0.25">
      <c r="A187"/>
      <c r="B187" s="39"/>
      <c r="C187" s="57"/>
      <c r="D187"/>
      <c r="E187"/>
      <c r="F187"/>
      <c r="G187"/>
      <c r="H187"/>
      <c r="I187"/>
      <c r="J187" s="132"/>
      <c r="K187" s="133"/>
      <c r="N187" s="46"/>
      <c r="O187"/>
      <c r="P187"/>
      <c r="X187" s="56"/>
    </row>
    <row r="188" spans="1:24" s="60" customFormat="1" x14ac:dyDescent="0.25">
      <c r="A188"/>
      <c r="B188" s="39"/>
      <c r="C188" s="57"/>
      <c r="D188"/>
      <c r="E188"/>
      <c r="F188"/>
      <c r="G188"/>
      <c r="H188"/>
      <c r="I188"/>
      <c r="J188" s="132"/>
      <c r="K188" s="133"/>
      <c r="N188" s="46"/>
      <c r="O188"/>
      <c r="P188"/>
      <c r="X188" s="56"/>
    </row>
    <row r="189" spans="1:24" s="60" customFormat="1" x14ac:dyDescent="0.25">
      <c r="A189"/>
      <c r="B189" s="39"/>
      <c r="C189" s="57"/>
      <c r="D189"/>
      <c r="E189"/>
      <c r="F189"/>
      <c r="G189"/>
      <c r="H189"/>
      <c r="I189"/>
      <c r="J189" s="132"/>
      <c r="K189" s="133"/>
      <c r="N189" s="46"/>
      <c r="O189"/>
      <c r="P189"/>
      <c r="X189" s="56"/>
    </row>
    <row r="190" spans="1:24" s="60" customFormat="1" x14ac:dyDescent="0.25">
      <c r="A190"/>
      <c r="B190" s="39"/>
      <c r="C190" s="57"/>
      <c r="D190"/>
      <c r="E190"/>
      <c r="F190"/>
      <c r="G190"/>
      <c r="H190"/>
      <c r="I190"/>
      <c r="J190" s="132"/>
      <c r="K190" s="133"/>
      <c r="N190" s="46"/>
      <c r="O190"/>
      <c r="P190"/>
      <c r="X190" s="56"/>
    </row>
    <row r="191" spans="1:24" s="60" customFormat="1" x14ac:dyDescent="0.25">
      <c r="A191"/>
      <c r="B191" s="39"/>
      <c r="C191" s="57"/>
      <c r="D191"/>
      <c r="E191"/>
      <c r="F191"/>
      <c r="G191"/>
      <c r="H191"/>
      <c r="I191"/>
      <c r="J191" s="132"/>
      <c r="K191" s="133"/>
      <c r="N191" s="46"/>
      <c r="O191"/>
      <c r="P191"/>
      <c r="X191" s="56"/>
    </row>
    <row r="192" spans="1:24" s="60" customFormat="1" x14ac:dyDescent="0.25">
      <c r="A192"/>
      <c r="B192" s="39"/>
      <c r="C192" s="57"/>
      <c r="D192"/>
      <c r="E192"/>
      <c r="F192"/>
      <c r="G192"/>
      <c r="H192"/>
      <c r="I192"/>
      <c r="J192" s="132"/>
      <c r="K192" s="133"/>
      <c r="N192" s="46"/>
      <c r="O192"/>
      <c r="P192"/>
      <c r="X192" s="56"/>
    </row>
    <row r="193" spans="1:24" s="60" customFormat="1" x14ac:dyDescent="0.25">
      <c r="A193"/>
      <c r="B193" s="39"/>
      <c r="C193" s="57"/>
      <c r="D193"/>
      <c r="E193"/>
      <c r="F193"/>
      <c r="G193"/>
      <c r="H193"/>
      <c r="I193"/>
      <c r="J193" s="132"/>
      <c r="K193" s="133"/>
      <c r="N193" s="46"/>
      <c r="O193"/>
      <c r="P193"/>
      <c r="X193" s="56"/>
    </row>
    <row r="194" spans="1:24" s="60" customFormat="1" x14ac:dyDescent="0.25">
      <c r="A194"/>
      <c r="B194" s="39"/>
      <c r="C194" s="57"/>
      <c r="D194"/>
      <c r="E194"/>
      <c r="F194"/>
      <c r="G194"/>
      <c r="H194"/>
      <c r="I194"/>
      <c r="J194" s="132"/>
      <c r="K194" s="133"/>
      <c r="N194" s="46"/>
      <c r="O194"/>
      <c r="P194"/>
      <c r="X194" s="56"/>
    </row>
    <row r="195" spans="1:24" s="60" customFormat="1" x14ac:dyDescent="0.25">
      <c r="A195"/>
      <c r="B195" s="39"/>
      <c r="C195" s="57"/>
      <c r="D195"/>
      <c r="E195"/>
      <c r="F195"/>
      <c r="G195"/>
      <c r="H195"/>
      <c r="I195"/>
      <c r="J195" s="132"/>
      <c r="K195" s="133"/>
      <c r="N195" s="46"/>
      <c r="O195"/>
      <c r="P195"/>
      <c r="X195" s="56"/>
    </row>
    <row r="196" spans="1:24" s="60" customFormat="1" x14ac:dyDescent="0.25">
      <c r="A196"/>
      <c r="B196" s="39"/>
      <c r="C196" s="57"/>
      <c r="D196"/>
      <c r="E196"/>
      <c r="F196"/>
      <c r="G196"/>
      <c r="H196"/>
      <c r="I196"/>
      <c r="J196" s="132"/>
      <c r="K196" s="133"/>
      <c r="N196" s="46"/>
      <c r="O196"/>
      <c r="P196"/>
      <c r="X196" s="56"/>
    </row>
    <row r="197" spans="1:24" s="60" customFormat="1" x14ac:dyDescent="0.25">
      <c r="A197"/>
      <c r="B197" s="39"/>
      <c r="C197" s="57"/>
      <c r="D197"/>
      <c r="E197"/>
      <c r="F197"/>
      <c r="G197"/>
      <c r="H197"/>
      <c r="I197"/>
      <c r="J197" s="132"/>
      <c r="K197" s="133"/>
      <c r="N197" s="46"/>
      <c r="O197"/>
      <c r="P197"/>
      <c r="X197" s="56"/>
    </row>
    <row r="198" spans="1:24" s="60" customFormat="1" x14ac:dyDescent="0.25">
      <c r="A198"/>
      <c r="B198" s="39"/>
      <c r="C198" s="57"/>
      <c r="D198"/>
      <c r="E198"/>
      <c r="F198"/>
      <c r="G198"/>
      <c r="H198"/>
      <c r="I198"/>
      <c r="J198" s="132"/>
      <c r="K198" s="133"/>
      <c r="N198" s="46"/>
      <c r="O198"/>
      <c r="P198"/>
      <c r="X198" s="56"/>
    </row>
    <row r="199" spans="1:24" s="60" customFormat="1" x14ac:dyDescent="0.25">
      <c r="A199"/>
      <c r="B199" s="39"/>
      <c r="C199" s="57"/>
      <c r="D199"/>
      <c r="E199"/>
      <c r="F199"/>
      <c r="G199"/>
      <c r="H199"/>
      <c r="I199"/>
      <c r="J199" s="132"/>
      <c r="K199" s="133"/>
      <c r="N199" s="46"/>
      <c r="O199"/>
      <c r="P199"/>
      <c r="X199" s="56"/>
    </row>
    <row r="200" spans="1:24" s="60" customFormat="1" x14ac:dyDescent="0.25">
      <c r="A200"/>
      <c r="B200" s="39"/>
      <c r="C200" s="57"/>
      <c r="D200"/>
      <c r="E200"/>
      <c r="F200"/>
      <c r="G200"/>
      <c r="H200"/>
      <c r="I200"/>
      <c r="J200" s="132"/>
      <c r="K200" s="133"/>
      <c r="N200" s="46"/>
      <c r="O200"/>
      <c r="P200"/>
      <c r="X200" s="56"/>
    </row>
    <row r="201" spans="1:24" s="60" customFormat="1" x14ac:dyDescent="0.25">
      <c r="A201"/>
      <c r="B201" s="39"/>
      <c r="C201" s="57"/>
      <c r="D201"/>
      <c r="E201"/>
      <c r="F201"/>
      <c r="G201"/>
      <c r="H201"/>
      <c r="I201"/>
      <c r="J201" s="132"/>
      <c r="K201" s="133"/>
      <c r="N201" s="46"/>
      <c r="O201"/>
      <c r="P201"/>
      <c r="X201" s="56"/>
    </row>
    <row r="202" spans="1:24" s="60" customFormat="1" x14ac:dyDescent="0.25">
      <c r="A202"/>
      <c r="B202" s="39"/>
      <c r="C202" s="57"/>
      <c r="D202"/>
      <c r="E202"/>
      <c r="F202"/>
      <c r="G202"/>
      <c r="H202"/>
      <c r="I202"/>
      <c r="J202" s="132"/>
      <c r="K202" s="133"/>
      <c r="N202" s="46"/>
      <c r="O202"/>
      <c r="P202"/>
      <c r="X202" s="56"/>
    </row>
    <row r="203" spans="1:24" s="60" customFormat="1" x14ac:dyDescent="0.25">
      <c r="A203"/>
      <c r="B203" s="39"/>
      <c r="C203" s="57"/>
      <c r="D203"/>
      <c r="E203"/>
      <c r="F203"/>
      <c r="G203"/>
      <c r="H203"/>
      <c r="I203"/>
      <c r="J203" s="132"/>
      <c r="K203" s="133"/>
      <c r="N203" s="46"/>
      <c r="O203"/>
      <c r="P203"/>
      <c r="X203" s="56"/>
    </row>
    <row r="204" spans="1:24" s="60" customFormat="1" x14ac:dyDescent="0.25">
      <c r="A204"/>
      <c r="B204" s="39"/>
      <c r="C204" s="57"/>
      <c r="D204"/>
      <c r="E204"/>
      <c r="F204"/>
      <c r="G204"/>
      <c r="H204"/>
      <c r="I204"/>
      <c r="J204" s="132"/>
      <c r="K204" s="133"/>
      <c r="N204" s="46"/>
      <c r="O204"/>
      <c r="P204"/>
      <c r="X204" s="56"/>
    </row>
    <row r="205" spans="1:24" s="60" customFormat="1" x14ac:dyDescent="0.25">
      <c r="A205"/>
      <c r="B205" s="39"/>
      <c r="C205" s="57"/>
      <c r="D205"/>
      <c r="E205"/>
      <c r="F205"/>
      <c r="G205"/>
      <c r="H205"/>
      <c r="I205"/>
      <c r="J205" s="132"/>
      <c r="K205" s="133"/>
      <c r="N205" s="46"/>
      <c r="O205"/>
      <c r="P205"/>
      <c r="X205" s="56"/>
    </row>
    <row r="206" spans="1:24" s="60" customFormat="1" x14ac:dyDescent="0.25">
      <c r="A206"/>
      <c r="B206" s="39"/>
      <c r="C206" s="57"/>
      <c r="D206"/>
      <c r="E206"/>
      <c r="F206"/>
      <c r="G206"/>
      <c r="H206"/>
      <c r="I206"/>
      <c r="J206" s="132"/>
      <c r="K206" s="133"/>
      <c r="N206" s="46"/>
      <c r="O206"/>
      <c r="P206"/>
      <c r="X206" s="56"/>
    </row>
    <row r="207" spans="1:24" s="60" customFormat="1" x14ac:dyDescent="0.25">
      <c r="A207"/>
      <c r="B207" s="39"/>
      <c r="C207" s="57"/>
      <c r="D207"/>
      <c r="E207"/>
      <c r="F207"/>
      <c r="G207"/>
      <c r="H207"/>
      <c r="I207"/>
      <c r="J207" s="132"/>
      <c r="K207" s="133"/>
      <c r="N207" s="46"/>
      <c r="O207"/>
      <c r="P207"/>
      <c r="X207" s="56"/>
    </row>
    <row r="208" spans="1:24" s="60" customFormat="1" x14ac:dyDescent="0.25">
      <c r="A208"/>
      <c r="B208" s="39"/>
      <c r="C208" s="57"/>
      <c r="D208"/>
      <c r="E208"/>
      <c r="F208"/>
      <c r="G208"/>
      <c r="H208"/>
      <c r="I208"/>
      <c r="J208" s="132"/>
      <c r="K208" s="133"/>
      <c r="N208" s="46"/>
      <c r="O208"/>
      <c r="P208"/>
      <c r="X208" s="56"/>
    </row>
    <row r="209" spans="1:24" s="60" customFormat="1" x14ac:dyDescent="0.25">
      <c r="A209"/>
      <c r="B209" s="39"/>
      <c r="C209" s="57"/>
      <c r="D209"/>
      <c r="E209"/>
      <c r="F209"/>
      <c r="G209"/>
      <c r="H209"/>
      <c r="I209"/>
      <c r="J209" s="132"/>
      <c r="K209" s="133"/>
      <c r="N209" s="46"/>
      <c r="O209"/>
      <c r="P209"/>
      <c r="X209" s="56"/>
    </row>
    <row r="210" spans="1:24" s="60" customFormat="1" x14ac:dyDescent="0.25">
      <c r="A210"/>
      <c r="B210" s="39"/>
      <c r="C210" s="57"/>
      <c r="D210"/>
      <c r="E210"/>
      <c r="F210"/>
      <c r="G210"/>
      <c r="H210"/>
      <c r="I210"/>
      <c r="J210" s="132"/>
      <c r="K210" s="133"/>
      <c r="N210" s="46"/>
      <c r="O210"/>
      <c r="P210"/>
      <c r="X210" s="56"/>
    </row>
    <row r="211" spans="1:24" s="60" customFormat="1" x14ac:dyDescent="0.25">
      <c r="A211"/>
      <c r="B211" s="39"/>
      <c r="C211" s="57"/>
      <c r="D211"/>
      <c r="E211"/>
      <c r="F211"/>
      <c r="G211"/>
      <c r="H211"/>
      <c r="I211"/>
      <c r="J211" s="132"/>
      <c r="K211" s="133"/>
      <c r="N211" s="46"/>
      <c r="O211"/>
      <c r="P211"/>
      <c r="X211" s="56"/>
    </row>
    <row r="212" spans="1:24" s="60" customFormat="1" x14ac:dyDescent="0.25">
      <c r="A212"/>
      <c r="B212" s="39"/>
      <c r="C212" s="57"/>
      <c r="D212"/>
      <c r="E212"/>
      <c r="F212"/>
      <c r="G212"/>
      <c r="H212"/>
      <c r="I212"/>
      <c r="J212" s="132"/>
      <c r="K212" s="133"/>
      <c r="N212" s="46"/>
      <c r="O212"/>
      <c r="P212"/>
      <c r="X212" s="56"/>
    </row>
    <row r="213" spans="1:24" s="60" customFormat="1" x14ac:dyDescent="0.25">
      <c r="A213"/>
      <c r="B213" s="39"/>
      <c r="C213" s="57"/>
      <c r="D213"/>
      <c r="E213"/>
      <c r="F213"/>
      <c r="G213"/>
      <c r="H213"/>
      <c r="I213"/>
      <c r="J213" s="132"/>
      <c r="K213" s="133"/>
      <c r="N213" s="46"/>
      <c r="O213"/>
      <c r="P213"/>
      <c r="X213" s="56"/>
    </row>
    <row r="214" spans="1:24" s="60" customFormat="1" x14ac:dyDescent="0.25">
      <c r="A214"/>
      <c r="B214" s="39"/>
      <c r="C214" s="57"/>
      <c r="D214"/>
      <c r="E214"/>
      <c r="F214"/>
      <c r="G214"/>
      <c r="H214"/>
      <c r="I214"/>
      <c r="J214" s="132"/>
      <c r="K214" s="133"/>
      <c r="N214" s="46"/>
      <c r="O214"/>
      <c r="P214"/>
      <c r="X214" s="56"/>
    </row>
    <row r="215" spans="1:24" s="60" customFormat="1" x14ac:dyDescent="0.25">
      <c r="A215"/>
      <c r="B215" s="39"/>
      <c r="C215" s="57"/>
      <c r="D215"/>
      <c r="E215"/>
      <c r="F215"/>
      <c r="G215"/>
      <c r="H215"/>
      <c r="I215"/>
      <c r="J215" s="132"/>
      <c r="K215" s="133"/>
      <c r="N215" s="46"/>
      <c r="O215"/>
      <c r="P215"/>
      <c r="X215" s="56"/>
    </row>
    <row r="216" spans="1:24" s="60" customFormat="1" x14ac:dyDescent="0.25">
      <c r="A216"/>
      <c r="B216" s="39"/>
      <c r="C216" s="57"/>
      <c r="D216"/>
      <c r="E216"/>
      <c r="F216"/>
      <c r="G216"/>
      <c r="H216"/>
      <c r="I216"/>
      <c r="J216" s="132"/>
      <c r="K216" s="133"/>
      <c r="N216" s="46"/>
      <c r="O216"/>
      <c r="P216"/>
      <c r="X216" s="56"/>
    </row>
    <row r="217" spans="1:24" s="60" customFormat="1" x14ac:dyDescent="0.25">
      <c r="A217"/>
      <c r="B217" s="39"/>
      <c r="C217" s="57"/>
      <c r="D217"/>
      <c r="E217"/>
      <c r="F217"/>
      <c r="G217"/>
      <c r="H217"/>
      <c r="I217"/>
      <c r="J217" s="132"/>
      <c r="K217" s="133"/>
      <c r="N217" s="46"/>
      <c r="O217"/>
      <c r="P217"/>
      <c r="X217" s="56"/>
    </row>
    <row r="218" spans="1:24" s="60" customFormat="1" x14ac:dyDescent="0.25">
      <c r="A218"/>
      <c r="B218" s="39"/>
      <c r="C218" s="57"/>
      <c r="D218"/>
      <c r="E218"/>
      <c r="F218"/>
      <c r="G218"/>
      <c r="H218"/>
      <c r="I218"/>
      <c r="J218" s="132"/>
      <c r="K218" s="133"/>
      <c r="N218" s="46"/>
      <c r="O218"/>
      <c r="P218"/>
      <c r="X218" s="56"/>
    </row>
    <row r="219" spans="1:24" s="60" customFormat="1" x14ac:dyDescent="0.25">
      <c r="A219"/>
      <c r="B219" s="39"/>
      <c r="C219" s="57"/>
      <c r="D219"/>
      <c r="E219"/>
      <c r="F219"/>
      <c r="G219"/>
      <c r="H219"/>
      <c r="I219"/>
      <c r="J219" s="132"/>
      <c r="K219" s="133"/>
      <c r="N219" s="46"/>
      <c r="O219"/>
      <c r="P219"/>
      <c r="X219" s="56"/>
    </row>
    <row r="220" spans="1:24" s="60" customFormat="1" x14ac:dyDescent="0.25">
      <c r="A220"/>
      <c r="B220" s="39"/>
      <c r="C220" s="57"/>
      <c r="D220"/>
      <c r="E220"/>
      <c r="F220"/>
      <c r="G220"/>
      <c r="H220"/>
      <c r="I220"/>
      <c r="J220" s="132"/>
      <c r="K220" s="133"/>
      <c r="N220" s="46"/>
      <c r="O220"/>
      <c r="P220"/>
      <c r="X220" s="56"/>
    </row>
    <row r="221" spans="1:24" s="60" customFormat="1" x14ac:dyDescent="0.25">
      <c r="A221"/>
      <c r="B221" s="39"/>
      <c r="C221" s="57"/>
      <c r="D221"/>
      <c r="E221"/>
      <c r="F221"/>
      <c r="G221"/>
      <c r="H221"/>
      <c r="I221"/>
      <c r="J221" s="132"/>
      <c r="K221" s="133"/>
      <c r="N221" s="46"/>
      <c r="O221"/>
      <c r="P221"/>
      <c r="X221" s="56"/>
    </row>
    <row r="222" spans="1:24" s="60" customFormat="1" x14ac:dyDescent="0.25">
      <c r="A222"/>
      <c r="B222" s="39"/>
      <c r="C222" s="57"/>
      <c r="D222"/>
      <c r="E222"/>
      <c r="F222"/>
      <c r="G222"/>
      <c r="H222"/>
      <c r="I222"/>
      <c r="J222" s="132"/>
      <c r="K222" s="133"/>
      <c r="N222" s="46"/>
      <c r="O222"/>
      <c r="P222"/>
      <c r="X222" s="56"/>
    </row>
    <row r="223" spans="1:24" s="60" customFormat="1" x14ac:dyDescent="0.25">
      <c r="A223"/>
      <c r="B223" s="39"/>
      <c r="C223" s="57"/>
      <c r="D223"/>
      <c r="E223"/>
      <c r="F223"/>
      <c r="G223"/>
      <c r="H223"/>
      <c r="I223"/>
      <c r="J223" s="132"/>
      <c r="K223" s="133"/>
      <c r="N223" s="46"/>
      <c r="O223"/>
      <c r="P223"/>
      <c r="X223" s="56"/>
    </row>
    <row r="224" spans="1:24" s="60" customFormat="1" x14ac:dyDescent="0.25">
      <c r="A224"/>
      <c r="B224" s="39"/>
      <c r="C224" s="57"/>
      <c r="D224"/>
      <c r="E224"/>
      <c r="F224"/>
      <c r="G224"/>
      <c r="H224"/>
      <c r="I224"/>
      <c r="J224" s="132"/>
      <c r="K224" s="133"/>
      <c r="N224" s="46"/>
      <c r="O224"/>
      <c r="P224"/>
      <c r="X224" s="56"/>
    </row>
    <row r="225" spans="1:24" s="60" customFormat="1" x14ac:dyDescent="0.25">
      <c r="A225"/>
      <c r="B225" s="39"/>
      <c r="C225" s="57"/>
      <c r="D225"/>
      <c r="E225"/>
      <c r="F225"/>
      <c r="G225"/>
      <c r="H225"/>
      <c r="I225"/>
      <c r="J225" s="132"/>
      <c r="K225" s="133"/>
      <c r="N225" s="46"/>
      <c r="O225"/>
      <c r="P225"/>
      <c r="X225" s="56"/>
    </row>
    <row r="226" spans="1:24" s="60" customFormat="1" x14ac:dyDescent="0.25">
      <c r="A226"/>
      <c r="B226" s="39"/>
      <c r="C226" s="57"/>
      <c r="D226"/>
      <c r="E226"/>
      <c r="F226"/>
      <c r="G226"/>
      <c r="H226"/>
      <c r="I226"/>
      <c r="J226" s="132"/>
      <c r="K226" s="133"/>
      <c r="N226" s="46"/>
      <c r="O226"/>
      <c r="P226"/>
      <c r="X226" s="56"/>
    </row>
    <row r="227" spans="1:24" s="60" customFormat="1" x14ac:dyDescent="0.25">
      <c r="A227"/>
      <c r="B227" s="39"/>
      <c r="C227" s="57"/>
      <c r="D227"/>
      <c r="E227"/>
      <c r="F227"/>
      <c r="G227"/>
      <c r="H227"/>
      <c r="I227"/>
      <c r="J227" s="132"/>
      <c r="K227" s="133"/>
      <c r="N227" s="46"/>
      <c r="O227"/>
      <c r="P227"/>
      <c r="X227" s="56"/>
    </row>
    <row r="228" spans="1:24" s="60" customFormat="1" x14ac:dyDescent="0.25">
      <c r="A228"/>
      <c r="B228" s="39"/>
      <c r="C228" s="57"/>
      <c r="D228"/>
      <c r="E228"/>
      <c r="F228"/>
      <c r="G228"/>
      <c r="H228"/>
      <c r="I228"/>
      <c r="J228" s="132"/>
      <c r="K228" s="133"/>
      <c r="N228" s="46"/>
      <c r="O228"/>
      <c r="P228"/>
      <c r="X228" s="56"/>
    </row>
    <row r="229" spans="1:24" s="60" customFormat="1" x14ac:dyDescent="0.25">
      <c r="A229"/>
      <c r="B229" s="39"/>
      <c r="C229" s="57"/>
      <c r="D229"/>
      <c r="E229"/>
      <c r="F229"/>
      <c r="G229"/>
      <c r="H229"/>
      <c r="I229"/>
      <c r="J229" s="132"/>
      <c r="K229" s="133"/>
      <c r="N229" s="46"/>
      <c r="O229"/>
      <c r="P229"/>
      <c r="X229" s="56"/>
    </row>
    <row r="230" spans="1:24" s="60" customFormat="1" x14ac:dyDescent="0.25">
      <c r="A230"/>
      <c r="B230" s="39"/>
      <c r="C230" s="57"/>
      <c r="D230"/>
      <c r="E230"/>
      <c r="F230"/>
      <c r="G230"/>
      <c r="H230"/>
      <c r="I230"/>
      <c r="J230" s="132"/>
      <c r="K230" s="133"/>
      <c r="N230" s="46"/>
      <c r="O230"/>
      <c r="P230"/>
      <c r="X230" s="56"/>
    </row>
    <row r="231" spans="1:24" s="60" customFormat="1" x14ac:dyDescent="0.25">
      <c r="A231"/>
      <c r="B231" s="39"/>
      <c r="C231" s="57"/>
      <c r="D231"/>
      <c r="E231"/>
      <c r="F231"/>
      <c r="G231"/>
      <c r="H231"/>
      <c r="I231"/>
      <c r="J231" s="132"/>
      <c r="K231" s="133"/>
      <c r="N231" s="46"/>
      <c r="O231"/>
      <c r="P231"/>
      <c r="X231" s="56"/>
    </row>
    <row r="232" spans="1:24" s="60" customFormat="1" x14ac:dyDescent="0.25">
      <c r="A232"/>
      <c r="B232" s="39"/>
      <c r="C232" s="57"/>
      <c r="D232"/>
      <c r="E232"/>
      <c r="F232"/>
      <c r="G232"/>
      <c r="H232"/>
      <c r="I232"/>
      <c r="J232" s="132"/>
      <c r="K232" s="133"/>
      <c r="N232" s="46"/>
      <c r="O232"/>
      <c r="P232"/>
      <c r="X232" s="56"/>
    </row>
    <row r="233" spans="1:24" s="60" customFormat="1" x14ac:dyDescent="0.25">
      <c r="A233"/>
      <c r="B233" s="39"/>
      <c r="C233" s="57"/>
      <c r="D233"/>
      <c r="E233"/>
      <c r="F233"/>
      <c r="G233"/>
      <c r="H233"/>
      <c r="I233"/>
      <c r="J233" s="132"/>
      <c r="K233" s="133"/>
      <c r="N233" s="46"/>
      <c r="O233"/>
      <c r="P233"/>
      <c r="X233" s="56"/>
    </row>
    <row r="234" spans="1:24" s="60" customFormat="1" x14ac:dyDescent="0.25">
      <c r="A234"/>
      <c r="B234" s="39"/>
      <c r="C234" s="57"/>
      <c r="D234"/>
      <c r="E234"/>
      <c r="F234"/>
      <c r="G234"/>
      <c r="H234"/>
      <c r="I234"/>
      <c r="J234" s="132"/>
      <c r="K234" s="133"/>
      <c r="N234" s="46"/>
      <c r="O234"/>
      <c r="P234"/>
      <c r="X234" s="56"/>
    </row>
    <row r="235" spans="1:24" s="60" customFormat="1" x14ac:dyDescent="0.25">
      <c r="A235"/>
      <c r="B235" s="39"/>
      <c r="C235" s="57"/>
      <c r="D235"/>
      <c r="E235"/>
      <c r="F235"/>
      <c r="G235"/>
      <c r="H235"/>
      <c r="I235"/>
      <c r="J235" s="132"/>
      <c r="K235" s="133"/>
      <c r="N235" s="46"/>
      <c r="O235"/>
      <c r="P235"/>
      <c r="X235" s="56"/>
    </row>
    <row r="236" spans="1:24" s="60" customFormat="1" x14ac:dyDescent="0.25">
      <c r="A236"/>
      <c r="B236" s="39"/>
      <c r="C236" s="57"/>
      <c r="D236"/>
      <c r="E236"/>
      <c r="F236"/>
      <c r="G236"/>
      <c r="H236"/>
      <c r="I236"/>
      <c r="J236" s="132"/>
      <c r="K236" s="133"/>
      <c r="N236" s="46"/>
      <c r="O236"/>
      <c r="P236"/>
      <c r="X236" s="56"/>
    </row>
    <row r="237" spans="1:24" s="60" customFormat="1" x14ac:dyDescent="0.25">
      <c r="A237"/>
      <c r="B237" s="39"/>
      <c r="C237" s="57"/>
      <c r="D237"/>
      <c r="E237"/>
      <c r="F237"/>
      <c r="G237"/>
      <c r="H237"/>
      <c r="I237"/>
      <c r="J237" s="132"/>
      <c r="K237" s="133"/>
      <c r="N237" s="46"/>
      <c r="O237"/>
      <c r="P237"/>
      <c r="X237" s="56"/>
    </row>
    <row r="238" spans="1:24" s="60" customFormat="1" x14ac:dyDescent="0.25">
      <c r="A238"/>
      <c r="B238" s="39"/>
      <c r="C238" s="57"/>
      <c r="D238"/>
      <c r="E238"/>
      <c r="F238"/>
      <c r="G238"/>
      <c r="H238"/>
      <c r="I238"/>
      <c r="J238" s="132"/>
      <c r="K238" s="133"/>
      <c r="N238" s="46"/>
      <c r="O238"/>
      <c r="P238"/>
      <c r="X238" s="56"/>
    </row>
    <row r="239" spans="1:24" s="60" customFormat="1" x14ac:dyDescent="0.25">
      <c r="A239"/>
      <c r="B239" s="39"/>
      <c r="C239" s="57"/>
      <c r="D239"/>
      <c r="E239"/>
      <c r="F239"/>
      <c r="G239"/>
      <c r="H239"/>
      <c r="I239"/>
      <c r="J239" s="132"/>
      <c r="K239" s="133"/>
      <c r="N239" s="46"/>
      <c r="O239"/>
      <c r="P239"/>
      <c r="X239" s="56"/>
    </row>
    <row r="240" spans="1:24" s="60" customFormat="1" x14ac:dyDescent="0.25">
      <c r="A240"/>
      <c r="B240" s="39"/>
      <c r="C240" s="57"/>
      <c r="D240"/>
      <c r="E240"/>
      <c r="F240"/>
      <c r="G240"/>
      <c r="H240"/>
      <c r="I240"/>
      <c r="J240" s="132"/>
      <c r="K240" s="133"/>
      <c r="N240" s="46"/>
      <c r="O240"/>
      <c r="P240"/>
      <c r="X240" s="56"/>
    </row>
    <row r="241" spans="1:24" s="60" customFormat="1" x14ac:dyDescent="0.25">
      <c r="A241"/>
      <c r="B241" s="39"/>
      <c r="C241" s="57"/>
      <c r="D241"/>
      <c r="E241"/>
      <c r="F241"/>
      <c r="G241"/>
      <c r="H241"/>
      <c r="I241"/>
      <c r="J241" s="132"/>
      <c r="K241" s="133"/>
      <c r="N241" s="46"/>
      <c r="O241"/>
      <c r="P241"/>
      <c r="X241" s="56"/>
    </row>
    <row r="242" spans="1:24" s="60" customFormat="1" x14ac:dyDescent="0.25">
      <c r="A242"/>
      <c r="B242" s="39"/>
      <c r="C242" s="57"/>
      <c r="D242"/>
      <c r="E242"/>
      <c r="F242"/>
      <c r="G242"/>
      <c r="H242"/>
      <c r="I242"/>
      <c r="J242" s="132"/>
      <c r="K242" s="133"/>
      <c r="N242" s="46"/>
      <c r="O242"/>
      <c r="P242"/>
      <c r="X242" s="56"/>
    </row>
    <row r="243" spans="1:24" s="60" customFormat="1" x14ac:dyDescent="0.25">
      <c r="A243"/>
      <c r="B243" s="39"/>
      <c r="C243" s="57"/>
      <c r="D243"/>
      <c r="E243"/>
      <c r="F243"/>
      <c r="G243"/>
      <c r="H243"/>
      <c r="I243"/>
      <c r="J243" s="132"/>
      <c r="K243" s="133"/>
      <c r="N243" s="46"/>
      <c r="O243"/>
      <c r="P243"/>
      <c r="X243" s="56"/>
    </row>
    <row r="244" spans="1:24" s="60" customFormat="1" x14ac:dyDescent="0.25">
      <c r="A244"/>
      <c r="B244" s="39"/>
      <c r="C244" s="57"/>
      <c r="D244"/>
      <c r="E244"/>
      <c r="F244"/>
      <c r="G244"/>
      <c r="H244"/>
      <c r="I244"/>
      <c r="J244" s="132"/>
      <c r="K244" s="133"/>
      <c r="N244" s="46"/>
      <c r="O244"/>
      <c r="P244"/>
      <c r="X244" s="56"/>
    </row>
    <row r="245" spans="1:24" s="60" customFormat="1" x14ac:dyDescent="0.25">
      <c r="A245"/>
      <c r="B245" s="39"/>
      <c r="C245" s="57"/>
      <c r="D245"/>
      <c r="E245"/>
      <c r="F245"/>
      <c r="G245"/>
      <c r="H245"/>
      <c r="I245"/>
      <c r="J245" s="132"/>
      <c r="K245" s="133"/>
      <c r="N245" s="46"/>
      <c r="O245"/>
      <c r="P245"/>
      <c r="X245" s="56"/>
    </row>
    <row r="246" spans="1:24" s="60" customFormat="1" x14ac:dyDescent="0.25">
      <c r="A246"/>
      <c r="B246" s="39"/>
      <c r="C246" s="57"/>
      <c r="D246"/>
      <c r="E246"/>
      <c r="F246"/>
      <c r="G246"/>
      <c r="H246"/>
      <c r="I246"/>
      <c r="J246" s="132"/>
      <c r="K246" s="133"/>
      <c r="N246" s="46"/>
      <c r="O246"/>
      <c r="P246"/>
      <c r="X246" s="56"/>
    </row>
    <row r="247" spans="1:24" s="60" customFormat="1" x14ac:dyDescent="0.25">
      <c r="A247"/>
      <c r="B247" s="39"/>
      <c r="C247" s="57"/>
      <c r="D247"/>
      <c r="E247"/>
      <c r="F247"/>
      <c r="G247"/>
      <c r="H247"/>
      <c r="I247"/>
      <c r="J247" s="132"/>
      <c r="K247" s="133"/>
      <c r="N247" s="46"/>
      <c r="O247"/>
      <c r="P247"/>
      <c r="X247" s="56"/>
    </row>
    <row r="248" spans="1:24" s="60" customFormat="1" x14ac:dyDescent="0.25">
      <c r="A248"/>
      <c r="B248" s="39"/>
      <c r="C248" s="57"/>
      <c r="D248"/>
      <c r="E248"/>
      <c r="F248"/>
      <c r="G248"/>
      <c r="H248"/>
      <c r="I248"/>
      <c r="J248" s="132"/>
      <c r="K248" s="133"/>
      <c r="N248" s="46"/>
      <c r="O248"/>
      <c r="P248"/>
      <c r="X248" s="56"/>
    </row>
    <row r="249" spans="1:24" s="60" customFormat="1" x14ac:dyDescent="0.25">
      <c r="A249"/>
      <c r="B249" s="39"/>
      <c r="C249" s="57"/>
      <c r="D249"/>
      <c r="E249"/>
      <c r="F249"/>
      <c r="G249"/>
      <c r="H249"/>
      <c r="I249"/>
      <c r="J249" s="132"/>
      <c r="K249" s="133"/>
      <c r="N249" s="46"/>
      <c r="O249"/>
      <c r="P249"/>
      <c r="X249" s="56"/>
    </row>
    <row r="250" spans="1:24" s="60" customFormat="1" x14ac:dyDescent="0.25">
      <c r="A250"/>
      <c r="B250" s="39"/>
      <c r="C250" s="57"/>
      <c r="D250"/>
      <c r="E250"/>
      <c r="F250"/>
      <c r="G250"/>
      <c r="H250"/>
      <c r="I250"/>
      <c r="J250" s="132"/>
      <c r="K250" s="133"/>
      <c r="N250" s="46"/>
      <c r="O250"/>
      <c r="P250"/>
      <c r="X250" s="56"/>
    </row>
    <row r="251" spans="1:24" s="60" customFormat="1" x14ac:dyDescent="0.25">
      <c r="A251"/>
      <c r="B251" s="39"/>
      <c r="C251" s="57"/>
      <c r="D251"/>
      <c r="E251"/>
      <c r="F251"/>
      <c r="G251"/>
      <c r="H251"/>
      <c r="I251"/>
      <c r="J251" s="132"/>
      <c r="K251" s="133"/>
      <c r="N251" s="46"/>
      <c r="O251"/>
      <c r="P251"/>
      <c r="X251" s="56"/>
    </row>
    <row r="252" spans="1:24" s="60" customFormat="1" x14ac:dyDescent="0.25">
      <c r="A252"/>
      <c r="B252" s="39"/>
      <c r="C252" s="57"/>
      <c r="D252"/>
      <c r="E252"/>
      <c r="F252"/>
      <c r="G252"/>
      <c r="H252"/>
      <c r="I252"/>
      <c r="J252" s="132"/>
      <c r="K252" s="133"/>
      <c r="N252" s="46"/>
      <c r="O252"/>
      <c r="P252"/>
      <c r="X252" s="56"/>
    </row>
    <row r="253" spans="1:24" s="60" customFormat="1" x14ac:dyDescent="0.25">
      <c r="A253"/>
      <c r="B253" s="39"/>
      <c r="C253" s="57"/>
      <c r="D253"/>
      <c r="E253"/>
      <c r="F253"/>
      <c r="G253"/>
      <c r="H253"/>
      <c r="I253"/>
      <c r="J253" s="132"/>
      <c r="K253" s="133"/>
      <c r="N253" s="46"/>
      <c r="O253"/>
      <c r="P253"/>
      <c r="X253" s="56"/>
    </row>
    <row r="254" spans="1:24" s="60" customFormat="1" x14ac:dyDescent="0.25">
      <c r="A254"/>
      <c r="B254" s="39"/>
      <c r="C254" s="57"/>
      <c r="D254"/>
      <c r="E254"/>
      <c r="F254"/>
      <c r="G254"/>
      <c r="H254"/>
      <c r="I254"/>
      <c r="J254" s="132"/>
      <c r="K254" s="133"/>
      <c r="N254" s="46"/>
      <c r="O254"/>
      <c r="P254"/>
      <c r="X254" s="56"/>
    </row>
    <row r="255" spans="1:24" s="60" customFormat="1" x14ac:dyDescent="0.25">
      <c r="A255"/>
      <c r="B255" s="39"/>
      <c r="C255" s="57"/>
      <c r="D255"/>
      <c r="E255"/>
      <c r="F255"/>
      <c r="G255"/>
      <c r="H255"/>
      <c r="I255"/>
      <c r="J255" s="132"/>
      <c r="K255" s="133"/>
      <c r="N255" s="46"/>
      <c r="O255"/>
      <c r="P255"/>
      <c r="X255" s="56"/>
    </row>
    <row r="256" spans="1:24" s="60" customFormat="1" x14ac:dyDescent="0.25">
      <c r="A256"/>
      <c r="B256" s="39"/>
      <c r="C256" s="57"/>
      <c r="D256"/>
      <c r="E256"/>
      <c r="F256"/>
      <c r="G256"/>
      <c r="H256"/>
      <c r="I256"/>
      <c r="J256" s="132"/>
      <c r="K256" s="133"/>
      <c r="N256" s="46"/>
      <c r="O256"/>
      <c r="P256"/>
      <c r="X256" s="56"/>
    </row>
    <row r="257" spans="1:24" s="60" customFormat="1" x14ac:dyDescent="0.25">
      <c r="A257"/>
      <c r="B257" s="39"/>
      <c r="C257" s="57"/>
      <c r="D257"/>
      <c r="E257"/>
      <c r="F257"/>
      <c r="G257"/>
      <c r="H257"/>
      <c r="I257"/>
      <c r="J257" s="132"/>
      <c r="K257" s="133"/>
      <c r="N257" s="46"/>
      <c r="O257"/>
      <c r="P257"/>
      <c r="X257" s="56"/>
    </row>
    <row r="258" spans="1:24" s="60" customFormat="1" x14ac:dyDescent="0.25">
      <c r="A258"/>
      <c r="B258" s="39"/>
      <c r="C258" s="57"/>
      <c r="D258"/>
      <c r="E258"/>
      <c r="F258"/>
      <c r="G258"/>
      <c r="H258"/>
      <c r="I258"/>
      <c r="J258" s="132"/>
      <c r="K258" s="133"/>
      <c r="N258" s="46"/>
      <c r="O258"/>
      <c r="P258"/>
      <c r="X258" s="56"/>
    </row>
    <row r="259" spans="1:24" s="60" customFormat="1" x14ac:dyDescent="0.25">
      <c r="A259"/>
      <c r="B259" s="39"/>
      <c r="C259" s="57"/>
      <c r="D259"/>
      <c r="E259"/>
      <c r="F259"/>
      <c r="G259"/>
      <c r="H259"/>
      <c r="I259"/>
      <c r="J259" s="132"/>
      <c r="K259" s="133"/>
      <c r="N259" s="46"/>
      <c r="O259"/>
      <c r="P259"/>
      <c r="X259" s="56"/>
    </row>
    <row r="260" spans="1:24" s="60" customFormat="1" x14ac:dyDescent="0.25">
      <c r="A260"/>
      <c r="B260" s="39"/>
      <c r="C260" s="57"/>
      <c r="D260"/>
      <c r="E260"/>
      <c r="F260"/>
      <c r="G260"/>
      <c r="H260"/>
      <c r="I260"/>
      <c r="J260" s="132"/>
      <c r="K260" s="133"/>
      <c r="N260" s="46"/>
      <c r="O260"/>
      <c r="P260"/>
      <c r="X260" s="56"/>
    </row>
    <row r="261" spans="1:24" s="60" customFormat="1" x14ac:dyDescent="0.25">
      <c r="A261"/>
      <c r="B261" s="39"/>
      <c r="C261" s="57"/>
      <c r="D261"/>
      <c r="E261"/>
      <c r="F261"/>
      <c r="G261"/>
      <c r="H261"/>
      <c r="I261"/>
      <c r="J261" s="132"/>
      <c r="K261" s="133"/>
      <c r="N261" s="46"/>
      <c r="O261"/>
      <c r="P261"/>
      <c r="X261" s="56"/>
    </row>
    <row r="262" spans="1:24" s="60" customFormat="1" x14ac:dyDescent="0.25">
      <c r="A262"/>
      <c r="B262" s="39"/>
      <c r="C262" s="57"/>
      <c r="D262"/>
      <c r="E262"/>
      <c r="F262"/>
      <c r="G262"/>
      <c r="H262"/>
      <c r="I262"/>
      <c r="J262" s="132"/>
      <c r="K262" s="133"/>
      <c r="N262" s="46"/>
      <c r="O262"/>
      <c r="P262"/>
      <c r="X262" s="56"/>
    </row>
    <row r="263" spans="1:24" s="60" customFormat="1" x14ac:dyDescent="0.25">
      <c r="A263"/>
      <c r="B263" s="39"/>
      <c r="C263" s="57"/>
      <c r="D263"/>
      <c r="E263"/>
      <c r="F263"/>
      <c r="G263"/>
      <c r="H263"/>
      <c r="I263"/>
      <c r="J263" s="132"/>
      <c r="K263" s="133"/>
      <c r="N263" s="46"/>
      <c r="O263"/>
      <c r="P263"/>
      <c r="X263" s="56"/>
    </row>
    <row r="264" spans="1:24" s="60" customFormat="1" x14ac:dyDescent="0.25">
      <c r="A264"/>
      <c r="B264" s="39"/>
      <c r="C264" s="57"/>
      <c r="D264"/>
      <c r="E264"/>
      <c r="F264"/>
      <c r="G264"/>
      <c r="H264"/>
      <c r="I264"/>
      <c r="J264" s="132"/>
      <c r="K264" s="133"/>
      <c r="N264" s="46"/>
      <c r="O264"/>
      <c r="P264"/>
      <c r="X264" s="56"/>
    </row>
    <row r="265" spans="1:24" s="60" customFormat="1" x14ac:dyDescent="0.25">
      <c r="A265"/>
      <c r="B265" s="39"/>
      <c r="C265" s="57"/>
      <c r="D265"/>
      <c r="E265"/>
      <c r="F265"/>
      <c r="G265"/>
      <c r="H265"/>
      <c r="I265"/>
      <c r="J265" s="132"/>
      <c r="K265" s="133"/>
      <c r="N265" s="46"/>
      <c r="O265"/>
      <c r="P265"/>
      <c r="X265" s="56"/>
    </row>
    <row r="266" spans="1:24" s="60" customFormat="1" x14ac:dyDescent="0.25">
      <c r="A266"/>
      <c r="B266" s="39"/>
      <c r="C266" s="57"/>
      <c r="D266"/>
      <c r="E266"/>
      <c r="F266"/>
      <c r="G266"/>
      <c r="H266"/>
      <c r="I266"/>
      <c r="J266" s="132"/>
      <c r="K266" s="133"/>
      <c r="N266" s="46"/>
      <c r="O266"/>
      <c r="P266"/>
      <c r="X266" s="56"/>
    </row>
    <row r="267" spans="1:24" s="60" customFormat="1" x14ac:dyDescent="0.25">
      <c r="A267"/>
      <c r="B267" s="39"/>
      <c r="C267" s="57"/>
      <c r="D267"/>
      <c r="E267"/>
      <c r="F267"/>
      <c r="G267"/>
      <c r="H267"/>
      <c r="I267"/>
      <c r="J267" s="132"/>
      <c r="K267" s="133"/>
      <c r="N267" s="46"/>
      <c r="O267"/>
      <c r="P267"/>
      <c r="X267" s="56"/>
    </row>
    <row r="268" spans="1:24" s="60" customFormat="1" x14ac:dyDescent="0.25">
      <c r="A268"/>
      <c r="B268" s="39"/>
      <c r="C268" s="57"/>
      <c r="D268"/>
      <c r="E268"/>
      <c r="F268"/>
      <c r="G268"/>
      <c r="H268"/>
      <c r="I268"/>
      <c r="J268" s="132"/>
      <c r="K268" s="133"/>
      <c r="N268" s="46"/>
      <c r="O268"/>
      <c r="P268"/>
      <c r="X268" s="56"/>
    </row>
    <row r="269" spans="1:24" s="60" customFormat="1" x14ac:dyDescent="0.25">
      <c r="A269"/>
      <c r="B269" s="39"/>
      <c r="C269" s="57"/>
      <c r="D269"/>
      <c r="E269"/>
      <c r="F269"/>
      <c r="G269"/>
      <c r="H269"/>
      <c r="I269"/>
      <c r="J269" s="132"/>
      <c r="K269" s="133"/>
      <c r="N269" s="46"/>
      <c r="O269"/>
      <c r="P269"/>
      <c r="X269" s="56"/>
    </row>
    <row r="270" spans="1:24" s="60" customFormat="1" x14ac:dyDescent="0.25">
      <c r="A270"/>
      <c r="B270" s="39"/>
      <c r="C270" s="57"/>
      <c r="D270"/>
      <c r="E270"/>
      <c r="F270"/>
      <c r="G270"/>
      <c r="H270"/>
      <c r="I270"/>
      <c r="J270" s="132"/>
      <c r="K270" s="133"/>
      <c r="N270" s="46"/>
      <c r="O270"/>
      <c r="P270"/>
      <c r="X270" s="56"/>
    </row>
    <row r="271" spans="1:24" s="60" customFormat="1" x14ac:dyDescent="0.25">
      <c r="A271"/>
      <c r="B271" s="39"/>
      <c r="C271" s="57"/>
      <c r="D271"/>
      <c r="E271"/>
      <c r="F271"/>
      <c r="G271"/>
      <c r="H271"/>
      <c r="I271"/>
      <c r="J271" s="132"/>
      <c r="K271" s="133"/>
      <c r="N271" s="46"/>
      <c r="O271"/>
      <c r="P271"/>
      <c r="X271" s="56"/>
    </row>
    <row r="272" spans="1:24" s="60" customFormat="1" x14ac:dyDescent="0.25">
      <c r="A272"/>
      <c r="B272" s="39"/>
      <c r="C272" s="57"/>
      <c r="D272"/>
      <c r="E272"/>
      <c r="F272"/>
      <c r="G272"/>
      <c r="H272"/>
      <c r="I272"/>
      <c r="J272" s="132"/>
      <c r="K272" s="133"/>
      <c r="N272" s="46"/>
      <c r="O272"/>
      <c r="P272"/>
      <c r="X272" s="56"/>
    </row>
    <row r="273" spans="1:24" s="60" customFormat="1" x14ac:dyDescent="0.25">
      <c r="A273"/>
      <c r="B273" s="39"/>
      <c r="C273" s="57"/>
      <c r="D273"/>
      <c r="E273"/>
      <c r="F273"/>
      <c r="G273"/>
      <c r="H273"/>
      <c r="I273"/>
      <c r="J273" s="132"/>
      <c r="K273" s="133"/>
      <c r="N273" s="46"/>
      <c r="O273"/>
      <c r="P273"/>
      <c r="X273" s="56"/>
    </row>
    <row r="274" spans="1:24" s="60" customFormat="1" x14ac:dyDescent="0.25">
      <c r="A274"/>
      <c r="B274" s="39"/>
      <c r="C274" s="57"/>
      <c r="D274"/>
      <c r="E274"/>
      <c r="F274"/>
      <c r="G274"/>
      <c r="H274"/>
      <c r="I274"/>
      <c r="J274" s="132"/>
      <c r="K274" s="133"/>
      <c r="N274" s="46"/>
      <c r="O274"/>
      <c r="P274"/>
      <c r="X274" s="56"/>
    </row>
    <row r="275" spans="1:24" s="60" customFormat="1" x14ac:dyDescent="0.25">
      <c r="A275"/>
      <c r="B275" s="39"/>
      <c r="C275" s="57"/>
      <c r="D275"/>
      <c r="E275"/>
      <c r="F275"/>
      <c r="G275"/>
      <c r="H275"/>
      <c r="I275"/>
      <c r="J275" s="132"/>
      <c r="K275" s="133"/>
      <c r="N275" s="46"/>
      <c r="O275"/>
      <c r="P275"/>
      <c r="X275" s="56"/>
    </row>
    <row r="276" spans="1:24" s="60" customFormat="1" x14ac:dyDescent="0.25">
      <c r="A276"/>
      <c r="B276" s="39"/>
      <c r="C276" s="57"/>
      <c r="D276"/>
      <c r="E276"/>
      <c r="F276"/>
      <c r="G276"/>
      <c r="H276"/>
      <c r="I276"/>
      <c r="J276" s="132"/>
      <c r="K276" s="133"/>
      <c r="N276" s="46"/>
      <c r="O276"/>
      <c r="P276"/>
      <c r="X276" s="56"/>
    </row>
    <row r="277" spans="1:24" s="60" customFormat="1" x14ac:dyDescent="0.25">
      <c r="A277"/>
      <c r="B277" s="39"/>
      <c r="C277" s="57"/>
      <c r="D277"/>
      <c r="E277"/>
      <c r="F277"/>
      <c r="G277"/>
      <c r="H277"/>
      <c r="I277"/>
      <c r="J277" s="132"/>
      <c r="K277" s="133"/>
      <c r="N277" s="46"/>
      <c r="O277"/>
      <c r="P277"/>
      <c r="X277" s="56"/>
    </row>
    <row r="278" spans="1:24" s="60" customFormat="1" x14ac:dyDescent="0.25">
      <c r="A278"/>
      <c r="B278" s="39"/>
      <c r="C278" s="57"/>
      <c r="D278"/>
      <c r="E278"/>
      <c r="F278"/>
      <c r="G278"/>
      <c r="H278"/>
      <c r="I278"/>
      <c r="J278" s="132"/>
      <c r="K278" s="133"/>
      <c r="N278" s="46"/>
      <c r="O278"/>
      <c r="P278"/>
      <c r="X278" s="56"/>
    </row>
    <row r="279" spans="1:24" s="60" customFormat="1" x14ac:dyDescent="0.25">
      <c r="A279"/>
      <c r="B279" s="39"/>
      <c r="C279" s="57"/>
      <c r="D279"/>
      <c r="E279"/>
      <c r="F279"/>
      <c r="G279"/>
      <c r="H279"/>
      <c r="I279"/>
      <c r="J279" s="132"/>
      <c r="K279" s="133"/>
      <c r="N279" s="46"/>
      <c r="O279"/>
      <c r="P279"/>
      <c r="X279" s="56"/>
    </row>
    <row r="280" spans="1:24" s="60" customFormat="1" x14ac:dyDescent="0.25">
      <c r="A280"/>
      <c r="B280" s="39"/>
      <c r="C280" s="57"/>
      <c r="D280"/>
      <c r="E280"/>
      <c r="F280"/>
      <c r="G280"/>
      <c r="H280"/>
      <c r="I280"/>
      <c r="J280" s="132"/>
      <c r="K280" s="133"/>
      <c r="N280" s="46"/>
      <c r="O280"/>
      <c r="P280"/>
      <c r="X280" s="56"/>
    </row>
    <row r="281" spans="1:24" s="60" customFormat="1" x14ac:dyDescent="0.25">
      <c r="A281"/>
      <c r="B281" s="39"/>
      <c r="C281" s="57"/>
      <c r="D281"/>
      <c r="E281"/>
      <c r="F281"/>
      <c r="G281"/>
      <c r="H281"/>
      <c r="I281"/>
      <c r="J281" s="132"/>
      <c r="K281" s="133"/>
      <c r="N281" s="46"/>
      <c r="O281"/>
      <c r="P281"/>
      <c r="X281" s="56"/>
    </row>
    <row r="282" spans="1:24" s="60" customFormat="1" x14ac:dyDescent="0.25">
      <c r="A282"/>
      <c r="B282" s="39"/>
      <c r="C282" s="57"/>
      <c r="D282"/>
      <c r="E282"/>
      <c r="F282"/>
      <c r="G282"/>
      <c r="H282"/>
      <c r="I282"/>
      <c r="J282" s="132"/>
      <c r="K282" s="133"/>
      <c r="N282" s="46"/>
      <c r="O282"/>
      <c r="P282"/>
      <c r="X282" s="56"/>
    </row>
    <row r="283" spans="1:24" s="60" customFormat="1" x14ac:dyDescent="0.25">
      <c r="A283"/>
      <c r="B283" s="39"/>
      <c r="C283" s="57"/>
      <c r="D283"/>
      <c r="E283"/>
      <c r="F283"/>
      <c r="G283"/>
      <c r="H283"/>
      <c r="I283"/>
      <c r="J283" s="132"/>
      <c r="K283" s="133"/>
      <c r="N283" s="46"/>
      <c r="O283"/>
      <c r="P283"/>
      <c r="X283" s="56"/>
    </row>
    <row r="284" spans="1:24" s="60" customFormat="1" x14ac:dyDescent="0.25">
      <c r="A284"/>
      <c r="B284" s="39"/>
      <c r="C284" s="57"/>
      <c r="D284"/>
      <c r="E284"/>
      <c r="F284"/>
      <c r="G284"/>
      <c r="H284"/>
      <c r="I284"/>
      <c r="J284" s="132"/>
      <c r="K284" s="133"/>
      <c r="N284" s="46"/>
      <c r="O284"/>
      <c r="P284"/>
      <c r="X284" s="56"/>
    </row>
    <row r="285" spans="1:24" s="60" customFormat="1" x14ac:dyDescent="0.25">
      <c r="A285"/>
      <c r="B285" s="39"/>
      <c r="C285" s="57"/>
      <c r="D285"/>
      <c r="E285"/>
      <c r="F285"/>
      <c r="G285"/>
      <c r="H285"/>
      <c r="I285"/>
      <c r="J285" s="132"/>
      <c r="K285" s="133"/>
      <c r="N285" s="46"/>
      <c r="O285"/>
      <c r="P285"/>
      <c r="X285" s="56"/>
    </row>
    <row r="286" spans="1:24" s="60" customFormat="1" x14ac:dyDescent="0.25">
      <c r="A286"/>
      <c r="B286" s="39"/>
      <c r="C286" s="57"/>
      <c r="D286"/>
      <c r="E286"/>
      <c r="F286"/>
      <c r="G286"/>
      <c r="H286"/>
      <c r="I286"/>
      <c r="J286" s="132"/>
      <c r="K286" s="133"/>
      <c r="N286" s="46"/>
      <c r="O286"/>
      <c r="P286"/>
      <c r="X286" s="56"/>
    </row>
    <row r="287" spans="1:24" s="60" customFormat="1" x14ac:dyDescent="0.25">
      <c r="A287"/>
      <c r="B287" s="39"/>
      <c r="C287" s="57"/>
      <c r="D287"/>
      <c r="E287"/>
      <c r="F287"/>
      <c r="G287"/>
      <c r="H287"/>
      <c r="I287"/>
      <c r="J287" s="132"/>
      <c r="K287" s="133"/>
      <c r="N287" s="46"/>
      <c r="O287"/>
      <c r="P287"/>
      <c r="X287" s="56"/>
    </row>
    <row r="288" spans="1:24" s="60" customFormat="1" x14ac:dyDescent="0.25">
      <c r="A288"/>
      <c r="B288" s="39"/>
      <c r="C288" s="57"/>
      <c r="D288"/>
      <c r="E288"/>
      <c r="F288"/>
      <c r="G288"/>
      <c r="H288"/>
      <c r="I288"/>
      <c r="J288" s="132"/>
      <c r="K288" s="133"/>
      <c r="N288" s="46"/>
      <c r="O288"/>
      <c r="P288"/>
      <c r="X288" s="56"/>
    </row>
    <row r="289" spans="1:24" s="60" customFormat="1" x14ac:dyDescent="0.25">
      <c r="A289"/>
      <c r="B289" s="39"/>
      <c r="C289" s="57"/>
      <c r="D289"/>
      <c r="E289"/>
      <c r="F289"/>
      <c r="G289"/>
      <c r="H289"/>
      <c r="I289"/>
      <c r="J289" s="132"/>
      <c r="K289" s="133"/>
      <c r="N289" s="46"/>
      <c r="O289"/>
      <c r="P289"/>
      <c r="X289" s="56"/>
    </row>
    <row r="290" spans="1:24" s="60" customFormat="1" x14ac:dyDescent="0.25">
      <c r="A290"/>
      <c r="B290" s="39"/>
      <c r="C290" s="57"/>
      <c r="D290"/>
      <c r="E290"/>
      <c r="F290"/>
      <c r="G290"/>
      <c r="H290"/>
      <c r="I290"/>
      <c r="J290" s="132"/>
      <c r="K290" s="133"/>
      <c r="N290" s="46"/>
      <c r="O290"/>
      <c r="P290"/>
      <c r="X290" s="56"/>
    </row>
    <row r="291" spans="1:24" s="60" customFormat="1" x14ac:dyDescent="0.25">
      <c r="A291"/>
      <c r="B291" s="39"/>
      <c r="C291" s="57"/>
      <c r="D291"/>
      <c r="E291"/>
      <c r="F291"/>
      <c r="G291"/>
      <c r="H291"/>
      <c r="I291"/>
      <c r="J291" s="132"/>
      <c r="K291" s="133"/>
      <c r="N291" s="46"/>
      <c r="O291"/>
      <c r="P291"/>
      <c r="X291" s="56"/>
    </row>
    <row r="292" spans="1:24" s="60" customFormat="1" x14ac:dyDescent="0.25">
      <c r="A292"/>
      <c r="B292" s="39"/>
      <c r="C292" s="57"/>
      <c r="D292"/>
      <c r="E292"/>
      <c r="F292"/>
      <c r="G292"/>
      <c r="H292"/>
      <c r="I292"/>
      <c r="J292" s="132"/>
      <c r="K292" s="133"/>
      <c r="N292" s="46"/>
      <c r="O292"/>
      <c r="P292"/>
      <c r="X292" s="56"/>
    </row>
    <row r="293" spans="1:24" s="60" customFormat="1" x14ac:dyDescent="0.25">
      <c r="A293"/>
      <c r="B293" s="39"/>
      <c r="C293" s="57"/>
      <c r="D293"/>
      <c r="E293"/>
      <c r="F293"/>
      <c r="G293"/>
      <c r="H293"/>
      <c r="I293"/>
      <c r="J293" s="132"/>
      <c r="K293" s="133"/>
      <c r="N293" s="46"/>
      <c r="O293"/>
      <c r="P293"/>
      <c r="X293" s="56"/>
    </row>
    <row r="294" spans="1:24" s="60" customFormat="1" x14ac:dyDescent="0.25">
      <c r="A294"/>
      <c r="B294" s="39"/>
      <c r="C294" s="57"/>
      <c r="D294"/>
      <c r="E294"/>
      <c r="F294"/>
      <c r="G294"/>
      <c r="H294"/>
      <c r="I294"/>
      <c r="J294" s="132"/>
      <c r="K294" s="133"/>
      <c r="N294" s="46"/>
      <c r="O294"/>
      <c r="P294"/>
      <c r="X294" s="56"/>
    </row>
    <row r="295" spans="1:24" s="60" customFormat="1" x14ac:dyDescent="0.25">
      <c r="A295"/>
      <c r="B295" s="39"/>
      <c r="C295" s="57"/>
      <c r="D295"/>
      <c r="E295"/>
      <c r="F295"/>
      <c r="G295"/>
      <c r="H295"/>
      <c r="I295"/>
      <c r="J295" s="132"/>
      <c r="K295" s="133"/>
      <c r="N295" s="46"/>
      <c r="O295"/>
      <c r="P295"/>
      <c r="X295" s="56"/>
    </row>
    <row r="296" spans="1:24" s="60" customFormat="1" x14ac:dyDescent="0.25">
      <c r="A296"/>
      <c r="B296" s="39"/>
      <c r="C296" s="57"/>
      <c r="D296"/>
      <c r="E296"/>
      <c r="F296"/>
      <c r="G296"/>
      <c r="H296"/>
      <c r="I296"/>
      <c r="J296" s="132"/>
      <c r="K296" s="133"/>
      <c r="N296" s="46"/>
      <c r="O296"/>
      <c r="P296"/>
      <c r="X296" s="56"/>
    </row>
    <row r="297" spans="1:24" s="60" customFormat="1" x14ac:dyDescent="0.25">
      <c r="A297"/>
      <c r="B297" s="39"/>
      <c r="C297" s="57"/>
      <c r="D297"/>
      <c r="E297"/>
      <c r="F297"/>
      <c r="G297"/>
      <c r="H297"/>
      <c r="I297"/>
      <c r="J297" s="132"/>
      <c r="K297" s="133"/>
      <c r="N297" s="46"/>
      <c r="O297"/>
      <c r="P297"/>
      <c r="X297" s="56"/>
    </row>
    <row r="298" spans="1:24" s="60" customFormat="1" x14ac:dyDescent="0.25">
      <c r="A298"/>
      <c r="B298" s="39"/>
      <c r="C298" s="57"/>
      <c r="D298"/>
      <c r="E298"/>
      <c r="F298"/>
      <c r="G298"/>
      <c r="H298"/>
      <c r="I298"/>
      <c r="J298" s="132"/>
      <c r="K298" s="133"/>
      <c r="N298" s="46"/>
      <c r="O298"/>
      <c r="P298"/>
      <c r="X298" s="56"/>
    </row>
    <row r="299" spans="1:24" s="60" customFormat="1" x14ac:dyDescent="0.25">
      <c r="A299"/>
      <c r="B299" s="39"/>
      <c r="C299" s="57"/>
      <c r="D299"/>
      <c r="E299"/>
      <c r="F299"/>
      <c r="G299"/>
      <c r="H299"/>
      <c r="I299"/>
      <c r="J299" s="132"/>
      <c r="K299" s="133"/>
      <c r="N299" s="46"/>
      <c r="O299"/>
      <c r="P299"/>
      <c r="X299" s="56"/>
    </row>
    <row r="300" spans="1:24" s="60" customFormat="1" x14ac:dyDescent="0.25">
      <c r="A300"/>
      <c r="B300" s="39"/>
      <c r="C300" s="57"/>
      <c r="D300"/>
      <c r="E300"/>
      <c r="F300"/>
      <c r="G300"/>
      <c r="H300"/>
      <c r="I300"/>
      <c r="J300" s="132"/>
      <c r="K300" s="133"/>
      <c r="N300" s="46"/>
      <c r="O300"/>
      <c r="P300"/>
      <c r="X300" s="56"/>
    </row>
    <row r="301" spans="1:24" s="60" customFormat="1" x14ac:dyDescent="0.25">
      <c r="A301"/>
      <c r="B301" s="39"/>
      <c r="C301" s="57"/>
      <c r="D301"/>
      <c r="E301"/>
      <c r="F301"/>
      <c r="G301"/>
      <c r="H301"/>
      <c r="I301"/>
      <c r="J301" s="132"/>
      <c r="K301" s="133"/>
      <c r="N301" s="46"/>
      <c r="O301"/>
      <c r="P301"/>
      <c r="X301" s="56"/>
    </row>
    <row r="302" spans="1:24" s="60" customFormat="1" x14ac:dyDescent="0.25">
      <c r="A302"/>
      <c r="B302" s="39"/>
      <c r="C302" s="57"/>
      <c r="D302"/>
      <c r="E302"/>
      <c r="F302"/>
      <c r="G302"/>
      <c r="H302"/>
      <c r="I302"/>
      <c r="J302" s="132"/>
      <c r="K302" s="133"/>
      <c r="N302" s="46"/>
      <c r="O302"/>
      <c r="P302"/>
      <c r="X302" s="56"/>
    </row>
    <row r="303" spans="1:24" s="60" customFormat="1" x14ac:dyDescent="0.25">
      <c r="A303"/>
      <c r="B303" s="39"/>
      <c r="C303" s="57"/>
      <c r="D303"/>
      <c r="E303"/>
      <c r="F303"/>
      <c r="G303"/>
      <c r="H303"/>
      <c r="I303"/>
      <c r="J303" s="132"/>
      <c r="K303" s="133"/>
      <c r="N303" s="46"/>
      <c r="O303"/>
      <c r="P303"/>
      <c r="X303" s="56"/>
    </row>
    <row r="304" spans="1:24" s="60" customFormat="1" x14ac:dyDescent="0.25">
      <c r="A304"/>
      <c r="B304" s="39"/>
      <c r="C304" s="57"/>
      <c r="D304"/>
      <c r="E304"/>
      <c r="F304"/>
      <c r="G304"/>
      <c r="H304"/>
      <c r="I304"/>
      <c r="J304" s="132"/>
      <c r="K304" s="133"/>
      <c r="N304" s="46"/>
      <c r="O304"/>
      <c r="P304"/>
      <c r="X304" s="56"/>
    </row>
    <row r="305" spans="1:24" s="60" customFormat="1" x14ac:dyDescent="0.25">
      <c r="A305"/>
      <c r="B305" s="39"/>
      <c r="C305" s="57"/>
      <c r="D305"/>
      <c r="E305"/>
      <c r="F305"/>
      <c r="G305"/>
      <c r="H305"/>
      <c r="I305"/>
      <c r="J305" s="132"/>
      <c r="K305" s="133"/>
      <c r="N305" s="46"/>
      <c r="O305"/>
      <c r="P305"/>
      <c r="X305" s="56"/>
    </row>
    <row r="306" spans="1:24" s="60" customFormat="1" x14ac:dyDescent="0.25">
      <c r="A306"/>
      <c r="B306" s="39"/>
      <c r="C306" s="57"/>
      <c r="D306"/>
      <c r="E306"/>
      <c r="F306"/>
      <c r="G306"/>
      <c r="H306"/>
      <c r="I306"/>
      <c r="J306" s="132"/>
      <c r="K306" s="133"/>
      <c r="N306" s="46"/>
      <c r="O306"/>
      <c r="P306"/>
      <c r="X306" s="56"/>
    </row>
    <row r="307" spans="1:24" s="60" customFormat="1" x14ac:dyDescent="0.25">
      <c r="A307"/>
      <c r="B307" s="39"/>
      <c r="C307" s="57"/>
      <c r="D307"/>
      <c r="E307"/>
      <c r="F307"/>
      <c r="G307"/>
      <c r="H307"/>
      <c r="I307"/>
      <c r="J307" s="132"/>
      <c r="K307" s="133"/>
      <c r="N307" s="46"/>
      <c r="O307"/>
      <c r="P307"/>
      <c r="X307" s="56"/>
    </row>
    <row r="308" spans="1:24" s="60" customFormat="1" x14ac:dyDescent="0.25">
      <c r="A308"/>
      <c r="B308" s="39"/>
      <c r="C308" s="57"/>
      <c r="D308"/>
      <c r="E308"/>
      <c r="F308"/>
      <c r="G308"/>
      <c r="H308"/>
      <c r="I308"/>
      <c r="J308" s="132"/>
      <c r="K308" s="133"/>
      <c r="N308" s="46"/>
      <c r="O308"/>
      <c r="P308"/>
      <c r="X308" s="56"/>
    </row>
    <row r="309" spans="1:24" s="60" customFormat="1" x14ac:dyDescent="0.25">
      <c r="A309"/>
      <c r="B309" s="39"/>
      <c r="C309" s="57"/>
      <c r="D309"/>
      <c r="E309"/>
      <c r="F309"/>
      <c r="G309"/>
      <c r="H309"/>
      <c r="I309"/>
      <c r="J309" s="132"/>
      <c r="K309" s="133"/>
      <c r="N309" s="46"/>
      <c r="O309"/>
      <c r="P309"/>
      <c r="X309" s="56"/>
    </row>
    <row r="310" spans="1:24" s="60" customFormat="1" x14ac:dyDescent="0.25">
      <c r="A310"/>
      <c r="B310" s="39"/>
      <c r="C310" s="57"/>
      <c r="D310"/>
      <c r="E310"/>
      <c r="F310"/>
      <c r="G310"/>
      <c r="H310"/>
      <c r="I310"/>
      <c r="J310" s="132"/>
      <c r="K310" s="133"/>
      <c r="N310" s="46"/>
      <c r="O310"/>
      <c r="P310"/>
      <c r="X310" s="56"/>
    </row>
    <row r="311" spans="1:24" s="60" customFormat="1" x14ac:dyDescent="0.25">
      <c r="A311"/>
      <c r="B311" s="39"/>
      <c r="C311" s="57"/>
      <c r="D311"/>
      <c r="E311"/>
      <c r="F311"/>
      <c r="G311"/>
      <c r="H311"/>
      <c r="I311"/>
      <c r="J311" s="132"/>
      <c r="K311" s="133"/>
      <c r="N311" s="46"/>
      <c r="O311"/>
      <c r="P311"/>
      <c r="X311" s="56"/>
    </row>
    <row r="312" spans="1:24" s="60" customFormat="1" x14ac:dyDescent="0.25">
      <c r="A312"/>
      <c r="B312" s="39"/>
      <c r="C312" s="57"/>
      <c r="D312"/>
      <c r="E312"/>
      <c r="F312"/>
      <c r="G312"/>
      <c r="H312"/>
      <c r="I312"/>
      <c r="J312" s="132"/>
      <c r="K312" s="133"/>
      <c r="N312" s="46"/>
      <c r="O312"/>
      <c r="P312"/>
      <c r="X312" s="56"/>
    </row>
    <row r="313" spans="1:24" s="60" customFormat="1" x14ac:dyDescent="0.25">
      <c r="A313"/>
      <c r="B313" s="39"/>
      <c r="C313" s="57"/>
      <c r="D313"/>
      <c r="E313"/>
      <c r="F313"/>
      <c r="G313"/>
      <c r="H313"/>
      <c r="I313"/>
      <c r="J313" s="132"/>
      <c r="K313" s="133"/>
      <c r="N313" s="46"/>
      <c r="O313"/>
      <c r="P313"/>
      <c r="X313" s="56"/>
    </row>
    <row r="314" spans="1:24" s="60" customFormat="1" x14ac:dyDescent="0.25">
      <c r="A314"/>
      <c r="B314" s="39"/>
      <c r="C314" s="57"/>
      <c r="D314"/>
      <c r="E314"/>
      <c r="F314"/>
      <c r="G314"/>
      <c r="H314"/>
      <c r="I314"/>
      <c r="J314" s="132"/>
      <c r="K314" s="133"/>
      <c r="N314" s="46"/>
      <c r="O314"/>
      <c r="P314"/>
      <c r="X314" s="56"/>
    </row>
    <row r="315" spans="1:24" s="60" customFormat="1" x14ac:dyDescent="0.25">
      <c r="A315"/>
      <c r="B315" s="39"/>
      <c r="C315" s="57"/>
      <c r="D315"/>
      <c r="E315"/>
      <c r="F315"/>
      <c r="G315"/>
      <c r="H315"/>
      <c r="I315"/>
      <c r="J315" s="132"/>
      <c r="K315" s="133"/>
      <c r="N315" s="46"/>
      <c r="O315"/>
      <c r="P315"/>
      <c r="X315" s="56"/>
    </row>
    <row r="316" spans="1:24" s="60" customFormat="1" x14ac:dyDescent="0.25">
      <c r="A316"/>
      <c r="B316" s="39"/>
      <c r="C316" s="57"/>
      <c r="D316"/>
      <c r="E316"/>
      <c r="F316"/>
      <c r="G316"/>
      <c r="H316"/>
      <c r="I316"/>
      <c r="J316" s="132"/>
      <c r="K316" s="133"/>
      <c r="N316" s="46"/>
      <c r="O316"/>
      <c r="P316"/>
      <c r="X316" s="56"/>
    </row>
    <row r="317" spans="1:24" s="60" customFormat="1" x14ac:dyDescent="0.25">
      <c r="A317"/>
      <c r="B317" s="39"/>
      <c r="C317" s="57"/>
      <c r="D317"/>
      <c r="E317"/>
      <c r="F317"/>
      <c r="G317"/>
      <c r="H317"/>
      <c r="I317"/>
      <c r="J317" s="132"/>
      <c r="K317" s="133"/>
      <c r="N317" s="46"/>
      <c r="O317"/>
      <c r="P317"/>
      <c r="X317" s="56"/>
    </row>
    <row r="318" spans="1:24" s="60" customFormat="1" x14ac:dyDescent="0.25">
      <c r="A318"/>
      <c r="B318" s="39"/>
      <c r="C318" s="57"/>
      <c r="D318"/>
      <c r="E318"/>
      <c r="F318"/>
      <c r="G318"/>
      <c r="H318"/>
      <c r="I318"/>
      <c r="J318" s="132"/>
      <c r="K318" s="133"/>
      <c r="N318" s="46"/>
      <c r="O318"/>
      <c r="P318"/>
      <c r="X318" s="56"/>
    </row>
    <row r="319" spans="1:24" s="60" customFormat="1" x14ac:dyDescent="0.25">
      <c r="A319"/>
      <c r="B319" s="39"/>
      <c r="C319" s="57"/>
      <c r="D319"/>
      <c r="E319"/>
      <c r="F319"/>
      <c r="G319"/>
      <c r="H319"/>
      <c r="I319"/>
      <c r="J319" s="132"/>
      <c r="K319" s="133"/>
      <c r="N319" s="46"/>
      <c r="O319"/>
      <c r="P319"/>
      <c r="X319" s="56"/>
    </row>
    <row r="320" spans="1:24" s="60" customFormat="1" x14ac:dyDescent="0.25">
      <c r="A320"/>
      <c r="B320" s="39"/>
      <c r="C320" s="57"/>
      <c r="D320"/>
      <c r="E320"/>
      <c r="F320"/>
      <c r="G320"/>
      <c r="H320"/>
      <c r="I320"/>
      <c r="J320" s="132"/>
      <c r="K320" s="133"/>
      <c r="N320" s="46"/>
      <c r="O320"/>
      <c r="P320"/>
      <c r="X320" s="56"/>
    </row>
    <row r="321" spans="1:24" s="60" customFormat="1" x14ac:dyDescent="0.25">
      <c r="A321"/>
      <c r="B321" s="39"/>
      <c r="C321" s="57"/>
      <c r="D321"/>
      <c r="E321"/>
      <c r="F321"/>
      <c r="G321"/>
      <c r="H321"/>
      <c r="I321"/>
      <c r="J321" s="132"/>
      <c r="K321" s="133"/>
      <c r="N321" s="46"/>
      <c r="O321"/>
      <c r="P321"/>
      <c r="X321" s="56"/>
    </row>
    <row r="322" spans="1:24" s="60" customFormat="1" x14ac:dyDescent="0.25">
      <c r="A322"/>
      <c r="B322" s="39"/>
      <c r="C322" s="57"/>
      <c r="D322"/>
      <c r="E322"/>
      <c r="F322"/>
      <c r="G322"/>
      <c r="H322"/>
      <c r="I322"/>
      <c r="J322" s="132"/>
      <c r="K322" s="133"/>
      <c r="N322" s="46"/>
      <c r="O322"/>
      <c r="P322"/>
      <c r="X322" s="56"/>
    </row>
    <row r="323" spans="1:24" s="60" customFormat="1" x14ac:dyDescent="0.25">
      <c r="A323"/>
      <c r="B323" s="39"/>
      <c r="C323" s="57"/>
      <c r="D323"/>
      <c r="E323"/>
      <c r="F323"/>
      <c r="G323"/>
      <c r="H323"/>
      <c r="I323"/>
      <c r="J323" s="132"/>
      <c r="K323" s="133"/>
      <c r="N323" s="46"/>
      <c r="O323"/>
      <c r="P323"/>
      <c r="X323" s="56"/>
    </row>
    <row r="324" spans="1:24" s="60" customFormat="1" x14ac:dyDescent="0.25">
      <c r="A324"/>
      <c r="B324" s="39"/>
      <c r="C324" s="57"/>
      <c r="D324"/>
      <c r="E324"/>
      <c r="F324"/>
      <c r="G324"/>
      <c r="H324"/>
      <c r="I324"/>
      <c r="J324" s="132"/>
      <c r="K324" s="133"/>
      <c r="N324" s="46"/>
      <c r="O324"/>
      <c r="P324"/>
      <c r="X324" s="56"/>
    </row>
    <row r="325" spans="1:24" s="60" customFormat="1" x14ac:dyDescent="0.25">
      <c r="A325"/>
      <c r="B325" s="39"/>
      <c r="C325" s="57"/>
      <c r="D325"/>
      <c r="E325"/>
      <c r="F325"/>
      <c r="G325"/>
      <c r="H325"/>
      <c r="I325"/>
      <c r="J325" s="132"/>
      <c r="K325" s="133"/>
      <c r="N325" s="46"/>
      <c r="O325"/>
      <c r="P325"/>
      <c r="X325" s="56"/>
    </row>
    <row r="326" spans="1:24" s="60" customFormat="1" x14ac:dyDescent="0.25">
      <c r="A326"/>
      <c r="B326" s="39"/>
      <c r="C326" s="57"/>
      <c r="D326"/>
      <c r="E326"/>
      <c r="F326"/>
      <c r="G326"/>
      <c r="H326"/>
      <c r="I326"/>
      <c r="J326" s="132"/>
      <c r="K326" s="133"/>
      <c r="N326" s="46"/>
      <c r="O326"/>
      <c r="P326"/>
      <c r="X326" s="56"/>
    </row>
    <row r="327" spans="1:24" s="60" customFormat="1" x14ac:dyDescent="0.25">
      <c r="A327"/>
      <c r="B327" s="39"/>
      <c r="C327" s="57"/>
      <c r="D327"/>
      <c r="E327"/>
      <c r="F327"/>
      <c r="G327"/>
      <c r="H327"/>
      <c r="I327"/>
      <c r="J327" s="132"/>
      <c r="K327" s="133"/>
      <c r="N327" s="46"/>
      <c r="O327"/>
      <c r="P327"/>
      <c r="X327" s="56"/>
    </row>
    <row r="328" spans="1:24" s="60" customFormat="1" x14ac:dyDescent="0.25">
      <c r="A328"/>
      <c r="B328" s="39"/>
      <c r="C328" s="57"/>
      <c r="D328"/>
      <c r="E328"/>
      <c r="F328"/>
      <c r="G328"/>
      <c r="H328"/>
      <c r="I328"/>
      <c r="J328" s="132"/>
      <c r="K328" s="133"/>
      <c r="N328" s="46"/>
      <c r="O328"/>
      <c r="P328"/>
      <c r="X328" s="56"/>
    </row>
    <row r="329" spans="1:24" s="60" customFormat="1" x14ac:dyDescent="0.25">
      <c r="A329"/>
      <c r="B329" s="39"/>
      <c r="C329" s="57"/>
      <c r="D329"/>
      <c r="E329"/>
      <c r="F329"/>
      <c r="G329"/>
      <c r="H329"/>
      <c r="I329"/>
      <c r="J329" s="132"/>
      <c r="K329" s="133"/>
      <c r="N329" s="46"/>
      <c r="O329"/>
      <c r="P329"/>
      <c r="X329" s="56"/>
    </row>
    <row r="330" spans="1:24" s="60" customFormat="1" x14ac:dyDescent="0.25">
      <c r="A330"/>
      <c r="B330" s="39"/>
      <c r="C330" s="57"/>
      <c r="D330"/>
      <c r="E330"/>
      <c r="F330"/>
      <c r="G330"/>
      <c r="H330"/>
      <c r="I330"/>
      <c r="J330" s="132"/>
      <c r="K330" s="133"/>
      <c r="N330" s="46"/>
      <c r="O330"/>
      <c r="P330"/>
      <c r="X330" s="56"/>
    </row>
    <row r="331" spans="1:24" s="60" customFormat="1" x14ac:dyDescent="0.25">
      <c r="A331"/>
      <c r="B331" s="39"/>
      <c r="C331" s="57"/>
      <c r="D331"/>
      <c r="E331"/>
      <c r="F331"/>
      <c r="G331"/>
      <c r="H331"/>
      <c r="I331"/>
      <c r="J331" s="132"/>
      <c r="K331" s="133"/>
      <c r="N331" s="46"/>
      <c r="O331"/>
      <c r="P331"/>
      <c r="X331" s="56"/>
    </row>
    <row r="332" spans="1:24" s="60" customFormat="1" x14ac:dyDescent="0.25">
      <c r="A332"/>
      <c r="B332" s="39"/>
      <c r="C332" s="57"/>
      <c r="D332"/>
      <c r="E332"/>
      <c r="F332"/>
      <c r="G332"/>
      <c r="H332"/>
      <c r="I332"/>
      <c r="J332" s="132"/>
      <c r="K332" s="133"/>
      <c r="N332" s="46"/>
      <c r="O332"/>
      <c r="P332"/>
      <c r="X332" s="56"/>
    </row>
    <row r="333" spans="1:24" s="60" customFormat="1" x14ac:dyDescent="0.25">
      <c r="A333"/>
      <c r="B333" s="39"/>
      <c r="C333" s="57"/>
      <c r="D333"/>
      <c r="E333"/>
      <c r="F333"/>
      <c r="G333"/>
      <c r="H333"/>
      <c r="I333"/>
      <c r="J333" s="132"/>
      <c r="K333" s="133"/>
      <c r="N333" s="46"/>
      <c r="O333"/>
      <c r="P333"/>
      <c r="X333" s="56"/>
    </row>
    <row r="334" spans="1:24" s="60" customFormat="1" x14ac:dyDescent="0.25">
      <c r="A334"/>
      <c r="B334" s="39"/>
      <c r="C334" s="57"/>
      <c r="D334"/>
      <c r="E334"/>
      <c r="F334"/>
      <c r="G334"/>
      <c r="H334"/>
      <c r="I334"/>
      <c r="J334" s="132"/>
      <c r="K334" s="133"/>
      <c r="N334" s="46"/>
      <c r="O334"/>
      <c r="P334"/>
      <c r="X334" s="56"/>
    </row>
    <row r="335" spans="1:24" s="60" customFormat="1" x14ac:dyDescent="0.25">
      <c r="A335"/>
      <c r="B335" s="39"/>
      <c r="C335" s="57"/>
      <c r="D335"/>
      <c r="E335"/>
      <c r="F335"/>
      <c r="G335"/>
      <c r="H335"/>
      <c r="I335"/>
      <c r="J335" s="132"/>
      <c r="K335" s="133"/>
      <c r="N335" s="46"/>
      <c r="O335"/>
      <c r="P335"/>
      <c r="X335" s="56"/>
    </row>
    <row r="336" spans="1:24" s="60" customFormat="1" x14ac:dyDescent="0.25">
      <c r="A336"/>
      <c r="B336" s="39"/>
      <c r="C336" s="57"/>
      <c r="D336"/>
      <c r="E336"/>
      <c r="F336"/>
      <c r="G336"/>
      <c r="H336"/>
      <c r="I336"/>
      <c r="J336" s="132"/>
      <c r="K336" s="133"/>
      <c r="N336" s="46"/>
      <c r="O336"/>
      <c r="P336"/>
      <c r="X336" s="56"/>
    </row>
    <row r="337" spans="1:24" s="60" customFormat="1" x14ac:dyDescent="0.25">
      <c r="A337"/>
      <c r="B337" s="39"/>
      <c r="C337" s="57"/>
      <c r="D337"/>
      <c r="E337"/>
      <c r="F337"/>
      <c r="G337"/>
      <c r="H337"/>
      <c r="I337"/>
      <c r="J337" s="132"/>
      <c r="K337" s="133"/>
      <c r="N337" s="46"/>
      <c r="O337"/>
      <c r="P337"/>
      <c r="X337" s="56"/>
    </row>
    <row r="338" spans="1:24" s="60" customFormat="1" x14ac:dyDescent="0.25">
      <c r="A338"/>
      <c r="B338" s="39"/>
      <c r="C338" s="57"/>
      <c r="D338"/>
      <c r="E338"/>
      <c r="F338"/>
      <c r="G338"/>
      <c r="H338"/>
      <c r="I338"/>
      <c r="J338" s="132"/>
      <c r="K338" s="133"/>
      <c r="N338" s="46"/>
      <c r="O338"/>
      <c r="P338"/>
      <c r="X338" s="56"/>
    </row>
    <row r="339" spans="1:24" s="60" customFormat="1" x14ac:dyDescent="0.25">
      <c r="A339"/>
      <c r="B339" s="39"/>
      <c r="C339" s="57"/>
      <c r="D339"/>
      <c r="E339"/>
      <c r="F339"/>
      <c r="G339"/>
      <c r="H339"/>
      <c r="I339"/>
      <c r="J339" s="132"/>
      <c r="K339" s="133"/>
      <c r="N339" s="46"/>
      <c r="O339"/>
      <c r="P339"/>
      <c r="X339" s="56"/>
    </row>
    <row r="340" spans="1:24" s="60" customFormat="1" x14ac:dyDescent="0.25">
      <c r="A340"/>
      <c r="B340" s="39"/>
      <c r="C340" s="57"/>
      <c r="D340"/>
      <c r="E340"/>
      <c r="F340"/>
      <c r="G340"/>
      <c r="H340"/>
      <c r="I340"/>
      <c r="J340" s="132"/>
      <c r="K340" s="133"/>
      <c r="N340" s="46"/>
      <c r="O340"/>
      <c r="P340"/>
      <c r="X340" s="56"/>
    </row>
    <row r="341" spans="1:24" s="60" customFormat="1" x14ac:dyDescent="0.25">
      <c r="A341"/>
      <c r="B341" s="39"/>
      <c r="C341" s="57"/>
      <c r="D341"/>
      <c r="E341"/>
      <c r="F341"/>
      <c r="G341"/>
      <c r="H341"/>
      <c r="I341"/>
      <c r="J341" s="132"/>
      <c r="K341" s="133"/>
      <c r="N341" s="46"/>
      <c r="O341"/>
      <c r="P341"/>
      <c r="X341" s="56"/>
    </row>
    <row r="342" spans="1:24" s="60" customFormat="1" x14ac:dyDescent="0.25">
      <c r="A342"/>
      <c r="B342" s="39"/>
      <c r="C342" s="57"/>
      <c r="D342"/>
      <c r="E342"/>
      <c r="F342"/>
      <c r="G342"/>
      <c r="H342"/>
      <c r="I342"/>
      <c r="J342" s="132"/>
      <c r="K342" s="133"/>
      <c r="N342" s="46"/>
      <c r="O342"/>
      <c r="P342"/>
      <c r="X342" s="56"/>
    </row>
    <row r="343" spans="1:24" s="60" customFormat="1" x14ac:dyDescent="0.25">
      <c r="A343"/>
      <c r="B343" s="39"/>
      <c r="C343" s="57"/>
      <c r="D343"/>
      <c r="E343"/>
      <c r="F343"/>
      <c r="G343"/>
      <c r="H343"/>
      <c r="I343"/>
      <c r="J343" s="132"/>
      <c r="K343" s="133"/>
      <c r="N343" s="46"/>
      <c r="O343"/>
      <c r="P343"/>
      <c r="X343" s="56"/>
    </row>
    <row r="344" spans="1:24" s="60" customFormat="1" x14ac:dyDescent="0.25">
      <c r="A344"/>
      <c r="B344" s="39"/>
      <c r="C344" s="57"/>
      <c r="D344"/>
      <c r="E344"/>
      <c r="F344"/>
      <c r="G344"/>
      <c r="H344"/>
      <c r="I344"/>
      <c r="J344" s="132"/>
      <c r="K344" s="133"/>
      <c r="N344" s="46"/>
      <c r="O344"/>
      <c r="P344"/>
      <c r="X344" s="56"/>
    </row>
    <row r="345" spans="1:24" s="60" customFormat="1" x14ac:dyDescent="0.25">
      <c r="A345"/>
      <c r="B345" s="39"/>
      <c r="C345" s="57"/>
      <c r="D345"/>
      <c r="E345"/>
      <c r="F345"/>
      <c r="G345"/>
      <c r="H345"/>
      <c r="I345"/>
      <c r="J345" s="132"/>
      <c r="K345" s="133"/>
      <c r="N345" s="46"/>
      <c r="O345"/>
      <c r="P345"/>
      <c r="X345" s="56"/>
    </row>
    <row r="346" spans="1:24" s="60" customFormat="1" x14ac:dyDescent="0.25">
      <c r="A346"/>
      <c r="B346" s="39"/>
      <c r="C346" s="57"/>
      <c r="D346"/>
      <c r="E346"/>
      <c r="F346"/>
      <c r="G346"/>
      <c r="H346"/>
      <c r="I346"/>
      <c r="J346" s="132"/>
      <c r="K346" s="133"/>
      <c r="N346" s="46"/>
      <c r="O346"/>
      <c r="P346"/>
      <c r="X346" s="56"/>
    </row>
    <row r="347" spans="1:24" s="60" customFormat="1" x14ac:dyDescent="0.25">
      <c r="A347"/>
      <c r="B347" s="39"/>
      <c r="C347" s="57"/>
      <c r="D347"/>
      <c r="E347"/>
      <c r="F347"/>
      <c r="G347"/>
      <c r="H347"/>
      <c r="I347"/>
      <c r="J347" s="132"/>
      <c r="K347" s="133"/>
      <c r="N347" s="46"/>
      <c r="O347"/>
      <c r="P347"/>
      <c r="X347" s="56"/>
    </row>
    <row r="348" spans="1:24" s="60" customFormat="1" x14ac:dyDescent="0.25">
      <c r="A348"/>
      <c r="B348" s="39"/>
      <c r="C348" s="57"/>
      <c r="D348"/>
      <c r="E348"/>
      <c r="F348"/>
      <c r="G348"/>
      <c r="H348"/>
      <c r="I348"/>
      <c r="J348" s="132"/>
      <c r="K348" s="133"/>
      <c r="N348" s="46"/>
      <c r="O348"/>
      <c r="P348"/>
      <c r="X348" s="56"/>
    </row>
    <row r="349" spans="1:24" s="60" customFormat="1" x14ac:dyDescent="0.25">
      <c r="A349"/>
      <c r="B349" s="39"/>
      <c r="C349" s="57"/>
      <c r="D349"/>
      <c r="E349"/>
      <c r="F349"/>
      <c r="G349"/>
      <c r="H349"/>
      <c r="I349"/>
      <c r="J349" s="132"/>
      <c r="K349" s="133"/>
      <c r="N349" s="46"/>
      <c r="O349"/>
      <c r="P349"/>
      <c r="X349" s="56"/>
    </row>
    <row r="350" spans="1:24" s="60" customFormat="1" x14ac:dyDescent="0.25">
      <c r="A350"/>
      <c r="B350" s="39"/>
      <c r="C350" s="57"/>
      <c r="D350"/>
      <c r="E350"/>
      <c r="F350"/>
      <c r="G350"/>
      <c r="H350"/>
      <c r="I350"/>
      <c r="J350" s="132"/>
      <c r="K350" s="133"/>
      <c r="N350" s="46"/>
      <c r="O350"/>
      <c r="P350"/>
      <c r="X350" s="56"/>
    </row>
    <row r="351" spans="1:24" s="60" customFormat="1" x14ac:dyDescent="0.25">
      <c r="A351"/>
      <c r="B351" s="39"/>
      <c r="C351" s="57"/>
      <c r="D351"/>
      <c r="E351"/>
      <c r="F351"/>
      <c r="G351"/>
      <c r="H351"/>
      <c r="I351"/>
      <c r="J351" s="132"/>
      <c r="K351" s="133"/>
      <c r="N351" s="46"/>
      <c r="O351"/>
      <c r="P351"/>
      <c r="X351" s="56"/>
    </row>
    <row r="352" spans="1:24" s="60" customFormat="1" x14ac:dyDescent="0.25">
      <c r="A352"/>
      <c r="B352" s="39"/>
      <c r="C352" s="57"/>
      <c r="D352"/>
      <c r="E352"/>
      <c r="F352"/>
      <c r="G352"/>
      <c r="H352"/>
      <c r="I352"/>
      <c r="J352" s="132"/>
      <c r="K352" s="133"/>
      <c r="N352" s="46"/>
      <c r="O352"/>
      <c r="P352"/>
      <c r="X352" s="56"/>
    </row>
    <row r="353" spans="1:24" s="60" customFormat="1" x14ac:dyDescent="0.25">
      <c r="A353"/>
      <c r="B353" s="39"/>
      <c r="C353" s="57"/>
      <c r="D353"/>
      <c r="E353"/>
      <c r="F353"/>
      <c r="G353"/>
      <c r="H353"/>
      <c r="I353"/>
      <c r="J353" s="132"/>
      <c r="K353" s="133"/>
      <c r="N353" s="46"/>
      <c r="O353"/>
      <c r="P353"/>
      <c r="X353" s="56"/>
    </row>
    <row r="354" spans="1:24" s="60" customFormat="1" x14ac:dyDescent="0.25">
      <c r="A354"/>
      <c r="B354" s="39"/>
      <c r="C354" s="57"/>
      <c r="D354"/>
      <c r="E354"/>
      <c r="F354"/>
      <c r="G354"/>
      <c r="H354"/>
      <c r="I354"/>
      <c r="J354" s="132"/>
      <c r="K354" s="133"/>
      <c r="N354" s="46"/>
      <c r="O354"/>
      <c r="P354"/>
      <c r="X354" s="56"/>
    </row>
    <row r="355" spans="1:24" s="60" customFormat="1" x14ac:dyDescent="0.25">
      <c r="A355"/>
      <c r="B355" s="39"/>
      <c r="C355" s="57"/>
      <c r="D355"/>
      <c r="E355"/>
      <c r="F355"/>
      <c r="G355"/>
      <c r="H355"/>
      <c r="I355"/>
      <c r="J355" s="132"/>
      <c r="K355" s="133"/>
      <c r="N355" s="46"/>
      <c r="O355"/>
      <c r="P355"/>
      <c r="X355" s="56"/>
    </row>
    <row r="356" spans="1:24" s="60" customFormat="1" x14ac:dyDescent="0.25">
      <c r="A356"/>
      <c r="B356" s="39"/>
      <c r="C356" s="57"/>
      <c r="D356"/>
      <c r="E356"/>
      <c r="F356"/>
      <c r="G356"/>
      <c r="H356"/>
      <c r="I356"/>
      <c r="J356" s="132"/>
      <c r="K356" s="133"/>
      <c r="N356" s="46"/>
      <c r="O356"/>
      <c r="P356"/>
      <c r="X356" s="56"/>
    </row>
    <row r="357" spans="1:24" s="60" customFormat="1" x14ac:dyDescent="0.25">
      <c r="A357"/>
      <c r="B357" s="39"/>
      <c r="C357" s="57"/>
      <c r="D357"/>
      <c r="E357"/>
      <c r="F357"/>
      <c r="G357"/>
      <c r="H357"/>
      <c r="I357"/>
      <c r="J357" s="132"/>
      <c r="K357" s="133"/>
      <c r="N357" s="46"/>
      <c r="O357"/>
      <c r="P357"/>
      <c r="X357" s="56"/>
    </row>
    <row r="358" spans="1:24" s="60" customFormat="1" x14ac:dyDescent="0.25">
      <c r="A358"/>
      <c r="B358" s="39"/>
      <c r="C358" s="57"/>
      <c r="D358"/>
      <c r="E358"/>
      <c r="F358"/>
      <c r="G358"/>
      <c r="H358"/>
      <c r="I358"/>
      <c r="J358" s="132"/>
      <c r="K358" s="133"/>
      <c r="N358" s="46"/>
      <c r="O358"/>
      <c r="P358"/>
      <c r="X358" s="56"/>
    </row>
    <row r="359" spans="1:24" s="60" customFormat="1" x14ac:dyDescent="0.25">
      <c r="A359"/>
      <c r="B359" s="39"/>
      <c r="C359" s="57"/>
      <c r="D359"/>
      <c r="E359"/>
      <c r="F359"/>
      <c r="G359"/>
      <c r="H359"/>
      <c r="I359"/>
      <c r="J359" s="132"/>
      <c r="K359" s="133"/>
      <c r="N359" s="46"/>
      <c r="O359"/>
      <c r="P359"/>
      <c r="X359" s="56"/>
    </row>
    <row r="360" spans="1:24" s="60" customFormat="1" x14ac:dyDescent="0.25">
      <c r="A360"/>
      <c r="B360" s="39"/>
      <c r="C360" s="57"/>
      <c r="D360"/>
      <c r="E360"/>
      <c r="F360"/>
      <c r="G360"/>
      <c r="H360"/>
      <c r="I360"/>
      <c r="J360" s="132"/>
      <c r="K360" s="133"/>
      <c r="N360" s="46"/>
      <c r="O360"/>
      <c r="P360"/>
      <c r="X360" s="56"/>
    </row>
    <row r="361" spans="1:24" s="60" customFormat="1" x14ac:dyDescent="0.25">
      <c r="A361"/>
      <c r="B361" s="39"/>
      <c r="C361" s="57"/>
      <c r="D361"/>
      <c r="E361"/>
      <c r="F361"/>
      <c r="G361"/>
      <c r="H361"/>
      <c r="I361"/>
      <c r="J361" s="132"/>
      <c r="K361" s="133"/>
      <c r="N361" s="46"/>
      <c r="O361"/>
      <c r="P361"/>
      <c r="X361" s="56"/>
    </row>
    <row r="362" spans="1:24" s="60" customFormat="1" x14ac:dyDescent="0.25">
      <c r="A362"/>
      <c r="B362" s="39"/>
      <c r="C362" s="57"/>
      <c r="D362"/>
      <c r="E362"/>
      <c r="F362"/>
      <c r="G362"/>
      <c r="H362"/>
      <c r="I362"/>
      <c r="J362" s="132"/>
      <c r="K362" s="133"/>
      <c r="N362" s="46"/>
      <c r="O362"/>
      <c r="P362"/>
      <c r="X362" s="56"/>
    </row>
    <row r="363" spans="1:24" s="60" customFormat="1" x14ac:dyDescent="0.25">
      <c r="A363"/>
      <c r="B363" s="39"/>
      <c r="C363" s="57"/>
      <c r="D363"/>
      <c r="E363"/>
      <c r="F363"/>
      <c r="G363"/>
      <c r="H363"/>
      <c r="I363"/>
      <c r="J363" s="132"/>
      <c r="K363" s="133"/>
      <c r="N363" s="46"/>
      <c r="O363"/>
      <c r="P363"/>
      <c r="X363" s="56"/>
    </row>
    <row r="364" spans="1:24" s="60" customFormat="1" x14ac:dyDescent="0.25">
      <c r="A364"/>
      <c r="B364" s="39"/>
      <c r="C364" s="57"/>
      <c r="D364"/>
      <c r="E364"/>
      <c r="F364"/>
      <c r="G364"/>
      <c r="H364"/>
      <c r="I364"/>
      <c r="J364" s="132"/>
      <c r="K364" s="133"/>
      <c r="N364" s="46"/>
      <c r="O364"/>
      <c r="P364"/>
      <c r="X364" s="56"/>
    </row>
    <row r="365" spans="1:24" s="60" customFormat="1" x14ac:dyDescent="0.25">
      <c r="A365"/>
      <c r="B365" s="39"/>
      <c r="C365" s="57"/>
      <c r="D365"/>
      <c r="E365"/>
      <c r="F365"/>
      <c r="G365"/>
      <c r="H365"/>
      <c r="I365"/>
      <c r="J365" s="132"/>
      <c r="K365" s="133"/>
      <c r="N365" s="46"/>
      <c r="O365"/>
      <c r="P365"/>
      <c r="X365" s="56"/>
    </row>
    <row r="366" spans="1:24" s="60" customFormat="1" x14ac:dyDescent="0.25">
      <c r="A366"/>
      <c r="B366" s="39"/>
      <c r="C366" s="57"/>
      <c r="D366"/>
      <c r="E366"/>
      <c r="F366"/>
      <c r="G366"/>
      <c r="H366"/>
      <c r="I366"/>
      <c r="J366" s="132"/>
      <c r="K366" s="133"/>
      <c r="N366" s="46"/>
      <c r="O366"/>
      <c r="P366"/>
      <c r="X366" s="56"/>
    </row>
    <row r="367" spans="1:24" s="60" customFormat="1" x14ac:dyDescent="0.25">
      <c r="A367"/>
      <c r="B367" s="39"/>
      <c r="C367" s="57"/>
      <c r="D367"/>
      <c r="E367"/>
      <c r="F367"/>
      <c r="G367"/>
      <c r="H367"/>
      <c r="I367"/>
      <c r="J367" s="132"/>
      <c r="K367" s="133"/>
      <c r="N367" s="46"/>
      <c r="O367"/>
      <c r="P367"/>
      <c r="X367" s="56"/>
    </row>
    <row r="368" spans="1:24" s="60" customFormat="1" x14ac:dyDescent="0.25">
      <c r="A368"/>
      <c r="B368" s="39"/>
      <c r="C368" s="57"/>
      <c r="D368"/>
      <c r="E368"/>
      <c r="F368"/>
      <c r="G368"/>
      <c r="H368"/>
      <c r="I368"/>
      <c r="J368" s="132"/>
      <c r="K368" s="133"/>
      <c r="N368" s="46"/>
      <c r="O368"/>
      <c r="P368"/>
      <c r="X368" s="56"/>
    </row>
    <row r="369" spans="1:24" s="60" customFormat="1" x14ac:dyDescent="0.25">
      <c r="A369"/>
      <c r="B369" s="39"/>
      <c r="C369" s="57"/>
      <c r="D369"/>
      <c r="E369"/>
      <c r="F369"/>
      <c r="G369"/>
      <c r="H369"/>
      <c r="I369"/>
      <c r="J369" s="132"/>
      <c r="K369" s="133"/>
      <c r="N369" s="46"/>
      <c r="O369"/>
      <c r="P369"/>
      <c r="X369" s="56"/>
    </row>
    <row r="370" spans="1:24" s="60" customFormat="1" x14ac:dyDescent="0.25">
      <c r="A370"/>
      <c r="B370" s="39"/>
      <c r="C370" s="57"/>
      <c r="D370"/>
      <c r="E370"/>
      <c r="F370"/>
      <c r="G370"/>
      <c r="H370"/>
      <c r="I370"/>
      <c r="J370" s="132"/>
      <c r="K370" s="133"/>
      <c r="N370" s="46"/>
      <c r="O370"/>
      <c r="P370"/>
      <c r="X370" s="56"/>
    </row>
    <row r="371" spans="1:24" s="60" customFormat="1" x14ac:dyDescent="0.25">
      <c r="A371"/>
      <c r="B371" s="39"/>
      <c r="C371" s="57"/>
      <c r="D371"/>
      <c r="E371"/>
      <c r="F371"/>
      <c r="G371"/>
      <c r="H371"/>
      <c r="I371"/>
      <c r="J371" s="132"/>
      <c r="K371" s="133"/>
      <c r="N371" s="46"/>
      <c r="O371"/>
      <c r="P371"/>
      <c r="X371" s="56"/>
    </row>
    <row r="372" spans="1:24" s="60" customFormat="1" x14ac:dyDescent="0.25">
      <c r="A372"/>
      <c r="B372" s="39"/>
      <c r="C372" s="57"/>
      <c r="D372"/>
      <c r="E372"/>
      <c r="F372"/>
      <c r="G372"/>
      <c r="H372"/>
      <c r="I372"/>
      <c r="J372" s="132"/>
      <c r="K372" s="133"/>
      <c r="N372" s="46"/>
      <c r="O372"/>
      <c r="P372"/>
      <c r="X372" s="56"/>
    </row>
    <row r="373" spans="1:24" s="60" customFormat="1" x14ac:dyDescent="0.25">
      <c r="A373"/>
      <c r="B373" s="39"/>
      <c r="C373" s="57"/>
      <c r="D373"/>
      <c r="E373"/>
      <c r="F373"/>
      <c r="G373"/>
      <c r="H373"/>
      <c r="I373"/>
      <c r="J373" s="132"/>
      <c r="K373" s="133"/>
      <c r="N373" s="46"/>
      <c r="O373"/>
      <c r="P373"/>
      <c r="X373" s="56"/>
    </row>
    <row r="374" spans="1:24" s="60" customFormat="1" x14ac:dyDescent="0.25">
      <c r="A374"/>
      <c r="B374" s="39"/>
      <c r="C374" s="57"/>
      <c r="D374"/>
      <c r="E374"/>
      <c r="F374"/>
      <c r="G374"/>
      <c r="H374"/>
      <c r="I374"/>
      <c r="J374" s="132"/>
      <c r="K374" s="133"/>
      <c r="N374" s="46"/>
      <c r="O374"/>
      <c r="P374"/>
      <c r="X374" s="56"/>
    </row>
    <row r="375" spans="1:24" s="60" customFormat="1" x14ac:dyDescent="0.25">
      <c r="A375"/>
      <c r="B375" s="39"/>
      <c r="C375" s="57"/>
      <c r="D375"/>
      <c r="E375"/>
      <c r="F375"/>
      <c r="G375"/>
      <c r="H375"/>
      <c r="I375"/>
      <c r="J375" s="132"/>
      <c r="K375" s="133"/>
      <c r="N375" s="46"/>
      <c r="O375"/>
      <c r="P375"/>
      <c r="X375" s="56"/>
    </row>
    <row r="376" spans="1:24" s="60" customFormat="1" x14ac:dyDescent="0.25">
      <c r="A376"/>
      <c r="B376" s="39"/>
      <c r="C376" s="57"/>
      <c r="D376"/>
      <c r="E376"/>
      <c r="F376"/>
      <c r="G376"/>
      <c r="H376"/>
      <c r="I376"/>
      <c r="J376" s="132"/>
      <c r="K376" s="133"/>
      <c r="N376" s="46"/>
      <c r="O376"/>
      <c r="P376"/>
      <c r="X376" s="56"/>
    </row>
    <row r="377" spans="1:24" s="60" customFormat="1" x14ac:dyDescent="0.25">
      <c r="A377"/>
      <c r="B377" s="39"/>
      <c r="C377" s="57"/>
      <c r="D377"/>
      <c r="E377"/>
      <c r="F377"/>
      <c r="G377"/>
      <c r="H377"/>
      <c r="I377"/>
      <c r="J377" s="132"/>
      <c r="K377" s="133"/>
      <c r="N377" s="46"/>
      <c r="O377"/>
      <c r="P377"/>
      <c r="X377" s="56"/>
    </row>
    <row r="378" spans="1:24" s="60" customFormat="1" x14ac:dyDescent="0.25">
      <c r="A378"/>
      <c r="B378" s="39"/>
      <c r="C378" s="57"/>
      <c r="D378"/>
      <c r="E378"/>
      <c r="F378"/>
      <c r="G378"/>
      <c r="H378"/>
      <c r="I378"/>
      <c r="J378" s="132"/>
      <c r="K378" s="133"/>
      <c r="N378" s="46"/>
      <c r="O378"/>
      <c r="P378"/>
      <c r="X378" s="56"/>
    </row>
    <row r="379" spans="1:24" s="60" customFormat="1" x14ac:dyDescent="0.25">
      <c r="A379"/>
      <c r="B379" s="39"/>
      <c r="C379" s="57"/>
      <c r="D379"/>
      <c r="E379"/>
      <c r="F379"/>
      <c r="G379"/>
      <c r="H379"/>
      <c r="I379"/>
      <c r="J379" s="132"/>
      <c r="K379" s="133"/>
      <c r="N379" s="46"/>
      <c r="O379"/>
      <c r="P379"/>
      <c r="X379" s="56"/>
    </row>
    <row r="380" spans="1:24" s="60" customFormat="1" x14ac:dyDescent="0.25">
      <c r="A380"/>
      <c r="B380" s="39"/>
      <c r="C380" s="57"/>
      <c r="D380"/>
      <c r="E380"/>
      <c r="F380"/>
      <c r="G380"/>
      <c r="H380"/>
      <c r="I380"/>
      <c r="J380" s="132"/>
      <c r="K380" s="133"/>
      <c r="N380" s="46"/>
      <c r="O380"/>
      <c r="P380"/>
      <c r="X380" s="56"/>
    </row>
    <row r="381" spans="1:24" s="60" customFormat="1" x14ac:dyDescent="0.25">
      <c r="A381"/>
      <c r="B381" s="39"/>
      <c r="C381" s="57"/>
      <c r="D381"/>
      <c r="E381"/>
      <c r="F381"/>
      <c r="G381"/>
      <c r="H381"/>
      <c r="I381"/>
      <c r="J381" s="132"/>
      <c r="K381" s="133"/>
      <c r="N381" s="46"/>
      <c r="O381"/>
      <c r="P381"/>
      <c r="X381" s="56"/>
    </row>
    <row r="382" spans="1:24" s="60" customFormat="1" x14ac:dyDescent="0.25">
      <c r="A382"/>
      <c r="B382" s="39"/>
      <c r="C382" s="57"/>
      <c r="D382"/>
      <c r="E382"/>
      <c r="F382"/>
      <c r="G382"/>
      <c r="H382"/>
      <c r="I382"/>
      <c r="J382" s="132"/>
      <c r="K382" s="133"/>
      <c r="N382" s="46"/>
      <c r="O382"/>
      <c r="P382"/>
      <c r="X382" s="56"/>
    </row>
    <row r="383" spans="1:24" s="60" customFormat="1" x14ac:dyDescent="0.25">
      <c r="A383"/>
      <c r="B383" s="39"/>
      <c r="C383" s="57"/>
      <c r="D383"/>
      <c r="E383"/>
      <c r="F383"/>
      <c r="G383"/>
      <c r="H383"/>
      <c r="I383"/>
      <c r="J383" s="132"/>
      <c r="K383" s="133"/>
      <c r="N383" s="46"/>
      <c r="O383"/>
      <c r="P383"/>
      <c r="X383" s="56"/>
    </row>
    <row r="384" spans="1:24" s="60" customFormat="1" x14ac:dyDescent="0.25">
      <c r="A384"/>
      <c r="B384" s="39"/>
      <c r="C384" s="57"/>
      <c r="D384"/>
      <c r="E384"/>
      <c r="F384"/>
      <c r="G384"/>
      <c r="H384"/>
      <c r="I384"/>
      <c r="J384" s="132"/>
      <c r="K384" s="133"/>
      <c r="N384" s="46"/>
      <c r="O384"/>
      <c r="P384"/>
      <c r="X384" s="56"/>
    </row>
    <row r="385" spans="1:24" s="60" customFormat="1" x14ac:dyDescent="0.25">
      <c r="A385"/>
      <c r="B385" s="39"/>
      <c r="C385" s="57"/>
      <c r="D385"/>
      <c r="E385"/>
      <c r="F385"/>
      <c r="G385"/>
      <c r="H385"/>
      <c r="I385"/>
      <c r="J385" s="132"/>
      <c r="K385" s="133"/>
      <c r="N385" s="46"/>
      <c r="O385"/>
      <c r="P385"/>
      <c r="X385" s="56"/>
    </row>
    <row r="386" spans="1:24" s="60" customFormat="1" x14ac:dyDescent="0.25">
      <c r="A386"/>
      <c r="B386" s="39"/>
      <c r="C386" s="57"/>
      <c r="D386"/>
      <c r="E386"/>
      <c r="F386"/>
      <c r="G386"/>
      <c r="H386"/>
      <c r="I386"/>
      <c r="J386" s="132"/>
      <c r="K386" s="133"/>
      <c r="N386" s="46"/>
      <c r="O386"/>
      <c r="P386"/>
      <c r="X386" s="56"/>
    </row>
    <row r="387" spans="1:24" s="60" customFormat="1" x14ac:dyDescent="0.25">
      <c r="A387"/>
      <c r="B387" s="39"/>
      <c r="C387" s="57"/>
      <c r="D387"/>
      <c r="E387"/>
      <c r="F387"/>
      <c r="G387"/>
      <c r="H387"/>
      <c r="I387"/>
      <c r="J387" s="132"/>
      <c r="K387" s="133"/>
      <c r="N387" s="46"/>
      <c r="O387"/>
      <c r="P387"/>
      <c r="X387" s="56"/>
    </row>
    <row r="388" spans="1:24" s="60" customFormat="1" x14ac:dyDescent="0.25">
      <c r="A388"/>
      <c r="B388" s="39"/>
      <c r="C388" s="57"/>
      <c r="D388"/>
      <c r="E388"/>
      <c r="F388"/>
      <c r="G388"/>
      <c r="H388"/>
      <c r="I388"/>
      <c r="J388" s="132"/>
      <c r="K388" s="133"/>
      <c r="N388" s="46"/>
      <c r="O388"/>
      <c r="P388"/>
      <c r="X388" s="56"/>
    </row>
    <row r="389" spans="1:24" s="60" customFormat="1" x14ac:dyDescent="0.25">
      <c r="A389"/>
      <c r="B389" s="39"/>
      <c r="C389" s="57"/>
      <c r="D389"/>
      <c r="E389"/>
      <c r="F389"/>
      <c r="G389"/>
      <c r="H389"/>
      <c r="I389"/>
      <c r="J389" s="132"/>
      <c r="K389" s="133"/>
      <c r="N389" s="46"/>
      <c r="O389"/>
      <c r="P389"/>
      <c r="X389" s="56"/>
    </row>
    <row r="390" spans="1:24" s="60" customFormat="1" x14ac:dyDescent="0.25">
      <c r="A390"/>
      <c r="B390" s="39"/>
      <c r="C390" s="57"/>
      <c r="D390"/>
      <c r="E390"/>
      <c r="F390"/>
      <c r="G390"/>
      <c r="H390"/>
      <c r="I390"/>
      <c r="J390" s="132"/>
      <c r="K390" s="133"/>
      <c r="N390" s="46"/>
      <c r="O390"/>
      <c r="P390"/>
      <c r="X390" s="56"/>
    </row>
    <row r="391" spans="1:24" s="60" customFormat="1" x14ac:dyDescent="0.25">
      <c r="A391"/>
      <c r="B391" s="39"/>
      <c r="C391" s="57"/>
      <c r="D391"/>
      <c r="E391"/>
      <c r="F391"/>
      <c r="G391"/>
      <c r="H391"/>
      <c r="I391"/>
      <c r="J391" s="132"/>
      <c r="K391" s="133"/>
      <c r="N391" s="46"/>
      <c r="O391"/>
      <c r="P391"/>
      <c r="X391" s="56"/>
    </row>
    <row r="392" spans="1:24" s="60" customFormat="1" x14ac:dyDescent="0.25">
      <c r="A392"/>
      <c r="B392" s="39"/>
      <c r="C392" s="57"/>
      <c r="D392"/>
      <c r="E392"/>
      <c r="F392"/>
      <c r="G392"/>
      <c r="H392"/>
      <c r="I392"/>
      <c r="J392" s="132"/>
      <c r="K392" s="133"/>
      <c r="N392" s="46"/>
      <c r="O392"/>
      <c r="P392"/>
      <c r="X392" s="56"/>
    </row>
    <row r="393" spans="1:24" s="60" customFormat="1" x14ac:dyDescent="0.25">
      <c r="A393"/>
      <c r="B393" s="39"/>
      <c r="C393" s="57"/>
      <c r="D393"/>
      <c r="E393"/>
      <c r="F393"/>
      <c r="G393"/>
      <c r="H393"/>
      <c r="I393"/>
      <c r="J393" s="132"/>
      <c r="K393" s="133"/>
      <c r="N393" s="46"/>
      <c r="O393"/>
      <c r="P393"/>
      <c r="X393" s="56"/>
    </row>
    <row r="394" spans="1:24" s="60" customFormat="1" x14ac:dyDescent="0.25">
      <c r="A394"/>
      <c r="B394" s="39"/>
      <c r="C394" s="57"/>
      <c r="D394"/>
      <c r="E394"/>
      <c r="F394"/>
      <c r="G394"/>
      <c r="H394"/>
      <c r="I394"/>
      <c r="J394" s="132"/>
      <c r="K394" s="133"/>
      <c r="N394" s="46"/>
      <c r="O394"/>
      <c r="P394"/>
      <c r="X394" s="56"/>
    </row>
    <row r="395" spans="1:24" s="60" customFormat="1" x14ac:dyDescent="0.25">
      <c r="A395"/>
      <c r="B395" s="39"/>
      <c r="C395" s="57"/>
      <c r="D395"/>
      <c r="E395"/>
      <c r="F395"/>
      <c r="G395"/>
      <c r="H395"/>
      <c r="I395"/>
      <c r="J395" s="132"/>
      <c r="K395" s="133"/>
      <c r="N395" s="46"/>
      <c r="O395"/>
      <c r="P395"/>
      <c r="X395" s="56"/>
    </row>
    <row r="396" spans="1:24" s="60" customFormat="1" x14ac:dyDescent="0.25">
      <c r="A396"/>
      <c r="B396" s="39"/>
      <c r="C396" s="57"/>
      <c r="D396"/>
      <c r="E396"/>
      <c r="F396"/>
      <c r="G396"/>
      <c r="H396"/>
      <c r="I396"/>
      <c r="J396" s="132"/>
      <c r="K396" s="133"/>
      <c r="N396" s="46"/>
      <c r="O396"/>
      <c r="P396"/>
      <c r="X396" s="56"/>
    </row>
    <row r="397" spans="1:24" s="60" customFormat="1" x14ac:dyDescent="0.25">
      <c r="A397"/>
      <c r="B397" s="39"/>
      <c r="C397" s="57"/>
      <c r="D397"/>
      <c r="E397"/>
      <c r="F397"/>
      <c r="G397"/>
      <c r="H397"/>
      <c r="I397"/>
      <c r="J397" s="132"/>
      <c r="K397" s="133"/>
      <c r="N397" s="46"/>
      <c r="O397"/>
      <c r="P397"/>
      <c r="X397" s="56"/>
    </row>
    <row r="398" spans="1:24" s="60" customFormat="1" x14ac:dyDescent="0.25">
      <c r="A398"/>
      <c r="B398" s="39"/>
      <c r="C398" s="57"/>
      <c r="D398"/>
      <c r="E398"/>
      <c r="F398"/>
      <c r="G398"/>
      <c r="H398"/>
      <c r="I398"/>
      <c r="J398" s="132"/>
      <c r="K398" s="133"/>
      <c r="N398" s="46"/>
      <c r="O398"/>
      <c r="P398"/>
      <c r="X398" s="56"/>
    </row>
    <row r="399" spans="1:24" s="60" customFormat="1" x14ac:dyDescent="0.25">
      <c r="A399"/>
      <c r="B399" s="39"/>
      <c r="C399" s="57"/>
      <c r="D399"/>
      <c r="E399"/>
      <c r="F399"/>
      <c r="G399"/>
      <c r="H399"/>
      <c r="I399"/>
      <c r="J399" s="132"/>
      <c r="K399" s="133"/>
      <c r="N399" s="46"/>
      <c r="O399"/>
      <c r="P399"/>
      <c r="X399" s="56"/>
    </row>
    <row r="400" spans="1:24" s="60" customFormat="1" x14ac:dyDescent="0.25">
      <c r="A400"/>
      <c r="B400" s="39"/>
      <c r="C400" s="57"/>
      <c r="D400"/>
      <c r="E400"/>
      <c r="F400"/>
      <c r="G400"/>
      <c r="H400"/>
      <c r="I400"/>
      <c r="J400" s="132"/>
      <c r="K400" s="133"/>
      <c r="N400" s="46"/>
      <c r="O400"/>
      <c r="P400"/>
      <c r="X400" s="56"/>
    </row>
    <row r="401" spans="1:24" s="60" customFormat="1" x14ac:dyDescent="0.25">
      <c r="A401"/>
      <c r="B401" s="39"/>
      <c r="C401" s="57"/>
      <c r="D401"/>
      <c r="E401"/>
      <c r="F401"/>
      <c r="G401"/>
      <c r="H401"/>
      <c r="I401"/>
      <c r="J401" s="132"/>
      <c r="K401" s="133"/>
      <c r="N401" s="46"/>
      <c r="O401"/>
      <c r="P401"/>
      <c r="X401" s="56"/>
    </row>
    <row r="402" spans="1:24" s="60" customFormat="1" x14ac:dyDescent="0.25">
      <c r="A402"/>
      <c r="B402" s="39"/>
      <c r="C402" s="57"/>
      <c r="D402"/>
      <c r="E402"/>
      <c r="F402"/>
      <c r="G402"/>
      <c r="H402"/>
      <c r="I402"/>
      <c r="J402" s="132"/>
      <c r="K402" s="133"/>
      <c r="N402" s="46"/>
      <c r="O402"/>
      <c r="P402"/>
      <c r="X402" s="56"/>
    </row>
    <row r="403" spans="1:24" s="60" customFormat="1" x14ac:dyDescent="0.25">
      <c r="A403"/>
      <c r="B403" s="39"/>
      <c r="C403" s="57"/>
      <c r="D403"/>
      <c r="E403"/>
      <c r="F403"/>
      <c r="G403"/>
      <c r="H403"/>
      <c r="I403"/>
      <c r="J403" s="132"/>
      <c r="K403" s="133"/>
      <c r="N403" s="46"/>
      <c r="O403"/>
      <c r="P403"/>
      <c r="X403" s="56"/>
    </row>
    <row r="404" spans="1:24" s="60" customFormat="1" x14ac:dyDescent="0.25">
      <c r="A404"/>
      <c r="B404" s="39"/>
      <c r="C404" s="57"/>
      <c r="D404"/>
      <c r="E404"/>
      <c r="F404"/>
      <c r="G404"/>
      <c r="H404"/>
      <c r="I404"/>
      <c r="J404" s="132"/>
      <c r="K404" s="133"/>
      <c r="N404" s="46"/>
      <c r="O404"/>
      <c r="P404"/>
      <c r="X404" s="56"/>
    </row>
    <row r="405" spans="1:24" s="60" customFormat="1" x14ac:dyDescent="0.25">
      <c r="A405"/>
      <c r="B405" s="39"/>
      <c r="C405" s="57"/>
      <c r="D405"/>
      <c r="E405"/>
      <c r="F405"/>
      <c r="G405"/>
      <c r="H405"/>
      <c r="I405"/>
      <c r="J405" s="132"/>
      <c r="K405" s="133"/>
      <c r="N405" s="46"/>
      <c r="O405"/>
      <c r="P405"/>
      <c r="X405" s="56"/>
    </row>
    <row r="406" spans="1:24" s="60" customFormat="1" x14ac:dyDescent="0.25">
      <c r="A406"/>
      <c r="B406" s="39"/>
      <c r="C406" s="57"/>
      <c r="D406"/>
      <c r="E406"/>
      <c r="F406"/>
      <c r="G406"/>
      <c r="H406"/>
      <c r="I406"/>
      <c r="J406" s="132"/>
      <c r="K406" s="133"/>
      <c r="N406" s="46"/>
      <c r="O406"/>
      <c r="P406"/>
      <c r="X406" s="56"/>
    </row>
    <row r="407" spans="1:24" s="60" customFormat="1" x14ac:dyDescent="0.25">
      <c r="A407"/>
      <c r="B407" s="39"/>
      <c r="C407" s="57"/>
      <c r="D407"/>
      <c r="E407"/>
      <c r="F407"/>
      <c r="G407"/>
      <c r="H407"/>
      <c r="I407"/>
      <c r="J407" s="132"/>
      <c r="K407" s="133"/>
      <c r="N407" s="46"/>
      <c r="O407"/>
      <c r="P407"/>
      <c r="X407" s="56"/>
    </row>
    <row r="408" spans="1:24" s="60" customFormat="1" x14ac:dyDescent="0.25">
      <c r="A408"/>
      <c r="B408" s="39"/>
      <c r="C408" s="57"/>
      <c r="D408"/>
      <c r="E408"/>
      <c r="F408"/>
      <c r="G408"/>
      <c r="H408"/>
      <c r="I408"/>
      <c r="J408" s="132"/>
      <c r="K408" s="133"/>
      <c r="N408" s="46"/>
      <c r="O408"/>
      <c r="P408"/>
      <c r="X408" s="56"/>
    </row>
    <row r="409" spans="1:24" s="60" customFormat="1" x14ac:dyDescent="0.25">
      <c r="A409"/>
      <c r="B409" s="39"/>
      <c r="C409" s="57"/>
      <c r="D409"/>
      <c r="E409"/>
      <c r="F409"/>
      <c r="G409"/>
      <c r="H409"/>
      <c r="I409"/>
      <c r="J409" s="132"/>
      <c r="K409" s="133"/>
      <c r="N409" s="46"/>
      <c r="O409"/>
      <c r="P409"/>
      <c r="X409" s="56"/>
    </row>
    <row r="410" spans="1:24" s="60" customFormat="1" x14ac:dyDescent="0.25">
      <c r="A410"/>
      <c r="B410" s="39"/>
      <c r="C410" s="57"/>
      <c r="D410"/>
      <c r="E410"/>
      <c r="F410"/>
      <c r="G410"/>
      <c r="H410"/>
      <c r="I410"/>
      <c r="J410" s="132"/>
      <c r="K410" s="133"/>
      <c r="N410" s="46"/>
      <c r="O410"/>
      <c r="P410"/>
      <c r="X410" s="56"/>
    </row>
    <row r="411" spans="1:24" s="60" customFormat="1" x14ac:dyDescent="0.25">
      <c r="A411"/>
      <c r="B411" s="39"/>
      <c r="C411" s="57"/>
      <c r="D411"/>
      <c r="E411"/>
      <c r="F411"/>
      <c r="G411"/>
      <c r="H411"/>
      <c r="I411"/>
      <c r="J411" s="132"/>
      <c r="K411" s="133"/>
      <c r="N411" s="46"/>
      <c r="O411"/>
      <c r="P411"/>
      <c r="X411" s="56"/>
    </row>
    <row r="412" spans="1:24" s="60" customFormat="1" x14ac:dyDescent="0.25">
      <c r="A412"/>
      <c r="B412" s="39"/>
      <c r="C412" s="57"/>
      <c r="D412"/>
      <c r="E412"/>
      <c r="F412"/>
      <c r="G412"/>
      <c r="H412"/>
      <c r="I412"/>
      <c r="J412" s="132"/>
      <c r="K412" s="133"/>
      <c r="N412" s="46"/>
      <c r="O412"/>
      <c r="P412"/>
      <c r="X412" s="56"/>
    </row>
    <row r="413" spans="1:24" s="60" customFormat="1" x14ac:dyDescent="0.25">
      <c r="A413"/>
      <c r="B413" s="39"/>
      <c r="C413" s="57"/>
      <c r="D413"/>
      <c r="E413"/>
      <c r="F413"/>
      <c r="G413"/>
      <c r="H413"/>
      <c r="I413"/>
      <c r="J413" s="132"/>
      <c r="K413" s="133"/>
      <c r="N413" s="46"/>
      <c r="O413"/>
      <c r="P413"/>
      <c r="X413" s="56"/>
    </row>
    <row r="414" spans="1:24" s="60" customFormat="1" x14ac:dyDescent="0.25">
      <c r="A414"/>
      <c r="B414" s="39"/>
      <c r="C414" s="57"/>
      <c r="D414"/>
      <c r="E414"/>
      <c r="F414"/>
      <c r="G414"/>
      <c r="H414"/>
      <c r="I414"/>
      <c r="J414" s="132"/>
      <c r="K414" s="133"/>
      <c r="N414" s="46"/>
      <c r="O414"/>
      <c r="P414"/>
      <c r="X414" s="56"/>
    </row>
    <row r="415" spans="1:24" s="60" customFormat="1" x14ac:dyDescent="0.25">
      <c r="A415"/>
      <c r="B415" s="39"/>
      <c r="C415" s="57"/>
      <c r="D415"/>
      <c r="E415"/>
      <c r="F415"/>
      <c r="G415"/>
      <c r="H415"/>
      <c r="I415"/>
      <c r="J415" s="132"/>
      <c r="K415" s="133"/>
      <c r="N415" s="46"/>
      <c r="O415"/>
      <c r="P415"/>
      <c r="X415" s="56"/>
    </row>
    <row r="416" spans="1:24" s="60" customFormat="1" x14ac:dyDescent="0.25">
      <c r="A416"/>
      <c r="B416" s="39"/>
      <c r="C416" s="57"/>
      <c r="D416"/>
      <c r="E416"/>
      <c r="F416"/>
      <c r="G416"/>
      <c r="H416"/>
      <c r="I416"/>
      <c r="J416" s="132"/>
      <c r="K416" s="133"/>
      <c r="N416" s="46"/>
      <c r="O416"/>
      <c r="P416"/>
      <c r="X416" s="56"/>
    </row>
    <row r="417" spans="1:24" s="60" customFormat="1" x14ac:dyDescent="0.25">
      <c r="A417"/>
      <c r="B417" s="39"/>
      <c r="C417" s="57"/>
      <c r="D417"/>
      <c r="E417"/>
      <c r="F417"/>
      <c r="G417"/>
      <c r="H417"/>
      <c r="I417"/>
      <c r="J417" s="132"/>
      <c r="K417" s="133"/>
      <c r="N417" s="46"/>
      <c r="O417"/>
      <c r="P417"/>
      <c r="X417" s="56"/>
    </row>
    <row r="418" spans="1:24" s="60" customFormat="1" x14ac:dyDescent="0.25">
      <c r="A418"/>
      <c r="B418" s="39"/>
      <c r="C418" s="57"/>
      <c r="D418"/>
      <c r="E418"/>
      <c r="F418"/>
      <c r="G418"/>
      <c r="H418"/>
      <c r="I418"/>
      <c r="J418" s="132"/>
      <c r="K418" s="133"/>
      <c r="N418" s="46"/>
      <c r="O418"/>
      <c r="P418"/>
      <c r="X418" s="56"/>
    </row>
    <row r="419" spans="1:24" s="60" customFormat="1" x14ac:dyDescent="0.25">
      <c r="A419"/>
      <c r="B419" s="39"/>
      <c r="C419" s="57"/>
      <c r="D419"/>
      <c r="E419"/>
      <c r="F419"/>
      <c r="G419"/>
      <c r="H419"/>
      <c r="I419"/>
      <c r="J419" s="132"/>
      <c r="K419" s="133"/>
      <c r="N419" s="46"/>
      <c r="O419"/>
      <c r="P419"/>
      <c r="X419" s="56"/>
    </row>
    <row r="420" spans="1:24" s="60" customFormat="1" x14ac:dyDescent="0.25">
      <c r="A420"/>
      <c r="B420" s="39"/>
      <c r="C420" s="57"/>
      <c r="D420"/>
      <c r="E420"/>
      <c r="F420"/>
      <c r="G420"/>
      <c r="H420"/>
      <c r="I420"/>
      <c r="J420" s="132"/>
      <c r="K420" s="133"/>
      <c r="N420" s="46"/>
      <c r="O420"/>
      <c r="P420"/>
      <c r="X420" s="56"/>
    </row>
    <row r="421" spans="1:24" s="60" customFormat="1" x14ac:dyDescent="0.25">
      <c r="A421"/>
      <c r="B421" s="39"/>
      <c r="C421" s="57"/>
      <c r="D421"/>
      <c r="E421"/>
      <c r="F421"/>
      <c r="G421"/>
      <c r="H421"/>
      <c r="I421"/>
      <c r="J421" s="132"/>
      <c r="K421" s="133"/>
      <c r="N421" s="46"/>
      <c r="O421"/>
      <c r="P421"/>
      <c r="X421" s="56"/>
    </row>
    <row r="422" spans="1:24" s="60" customFormat="1" x14ac:dyDescent="0.25">
      <c r="A422"/>
      <c r="B422" s="39"/>
      <c r="C422" s="57"/>
      <c r="D422"/>
      <c r="E422"/>
      <c r="F422"/>
      <c r="G422"/>
      <c r="H422"/>
      <c r="I422"/>
      <c r="J422" s="132"/>
      <c r="K422" s="133"/>
      <c r="N422" s="46"/>
      <c r="O422"/>
      <c r="P422"/>
      <c r="X422" s="56"/>
    </row>
    <row r="423" spans="1:24" s="60" customFormat="1" x14ac:dyDescent="0.25">
      <c r="A423"/>
      <c r="B423" s="39"/>
      <c r="C423" s="57"/>
      <c r="D423"/>
      <c r="E423"/>
      <c r="F423"/>
      <c r="G423"/>
      <c r="H423"/>
      <c r="I423"/>
      <c r="J423" s="132"/>
      <c r="K423" s="133"/>
      <c r="N423" s="46"/>
      <c r="O423"/>
      <c r="P423"/>
      <c r="X423" s="56"/>
    </row>
    <row r="424" spans="1:24" s="60" customFormat="1" x14ac:dyDescent="0.25">
      <c r="A424"/>
      <c r="B424" s="39"/>
      <c r="C424" s="57"/>
      <c r="D424"/>
      <c r="E424"/>
      <c r="F424"/>
      <c r="G424"/>
      <c r="H424"/>
      <c r="I424"/>
      <c r="J424" s="132"/>
      <c r="K424" s="133"/>
      <c r="N424" s="46"/>
      <c r="O424"/>
      <c r="P424"/>
      <c r="X424" s="56"/>
    </row>
    <row r="425" spans="1:24" s="60" customFormat="1" x14ac:dyDescent="0.25">
      <c r="A425"/>
      <c r="B425" s="39"/>
      <c r="C425" s="57"/>
      <c r="D425"/>
      <c r="E425"/>
      <c r="F425"/>
      <c r="G425"/>
      <c r="H425"/>
      <c r="I425"/>
      <c r="J425" s="132"/>
      <c r="K425" s="133"/>
      <c r="N425" s="46"/>
      <c r="O425"/>
      <c r="P425"/>
      <c r="X425" s="56"/>
    </row>
    <row r="426" spans="1:24" s="60" customFormat="1" x14ac:dyDescent="0.25">
      <c r="A426"/>
      <c r="B426" s="39"/>
      <c r="C426" s="57"/>
      <c r="D426"/>
      <c r="E426"/>
      <c r="F426"/>
      <c r="G426"/>
      <c r="H426"/>
      <c r="I426"/>
      <c r="J426" s="132"/>
      <c r="K426" s="133"/>
      <c r="N426" s="46"/>
      <c r="O426"/>
      <c r="P426"/>
      <c r="X426" s="56"/>
    </row>
    <row r="427" spans="1:24" s="60" customFormat="1" x14ac:dyDescent="0.25">
      <c r="A427"/>
      <c r="B427" s="39"/>
      <c r="C427" s="57"/>
      <c r="D427"/>
      <c r="E427"/>
      <c r="F427"/>
      <c r="G427"/>
      <c r="H427"/>
      <c r="I427"/>
      <c r="J427" s="132"/>
      <c r="K427" s="133"/>
      <c r="N427" s="46"/>
      <c r="O427"/>
      <c r="P427"/>
      <c r="X427" s="56"/>
    </row>
    <row r="428" spans="1:24" s="60" customFormat="1" x14ac:dyDescent="0.25">
      <c r="A428"/>
      <c r="B428" s="39"/>
      <c r="C428" s="57"/>
      <c r="D428"/>
      <c r="E428"/>
      <c r="F428"/>
      <c r="G428"/>
      <c r="H428"/>
      <c r="I428"/>
      <c r="J428" s="132"/>
      <c r="K428" s="133"/>
      <c r="N428" s="46"/>
      <c r="O428"/>
      <c r="P428"/>
      <c r="X428" s="56"/>
    </row>
    <row r="429" spans="1:24" s="60" customFormat="1" x14ac:dyDescent="0.25">
      <c r="A429"/>
      <c r="B429" s="39"/>
      <c r="C429" s="57"/>
      <c r="D429"/>
      <c r="E429"/>
      <c r="F429"/>
      <c r="G429"/>
      <c r="H429"/>
      <c r="I429"/>
      <c r="J429" s="132"/>
      <c r="K429" s="133"/>
      <c r="N429" s="46"/>
      <c r="O429"/>
      <c r="P429"/>
      <c r="X429" s="56"/>
    </row>
    <row r="430" spans="1:24" s="60" customFormat="1" x14ac:dyDescent="0.25">
      <c r="A430"/>
      <c r="B430" s="39"/>
      <c r="C430" s="57"/>
      <c r="D430"/>
      <c r="E430"/>
      <c r="F430"/>
      <c r="G430"/>
      <c r="H430"/>
      <c r="I430"/>
      <c r="J430" s="132"/>
      <c r="K430" s="133"/>
      <c r="N430" s="46"/>
      <c r="O430"/>
      <c r="P430"/>
      <c r="X430" s="56"/>
    </row>
    <row r="431" spans="1:24" s="60" customFormat="1" x14ac:dyDescent="0.25">
      <c r="A431"/>
      <c r="B431" s="39"/>
      <c r="C431" s="57"/>
      <c r="D431"/>
      <c r="E431"/>
      <c r="F431"/>
      <c r="G431"/>
      <c r="H431"/>
      <c r="I431"/>
      <c r="J431" s="132"/>
      <c r="K431" s="133"/>
      <c r="N431" s="46"/>
      <c r="O431"/>
      <c r="P431"/>
      <c r="X431" s="56"/>
    </row>
    <row r="432" spans="1:24" s="60" customFormat="1" x14ac:dyDescent="0.25">
      <c r="A432"/>
      <c r="B432" s="39"/>
      <c r="C432" s="57"/>
      <c r="D432"/>
      <c r="E432"/>
      <c r="F432"/>
      <c r="G432"/>
      <c r="H432"/>
      <c r="I432"/>
      <c r="J432" s="132"/>
      <c r="K432" s="133"/>
      <c r="N432" s="46"/>
      <c r="O432"/>
      <c r="P432"/>
      <c r="X432" s="56"/>
    </row>
    <row r="433" spans="1:24" s="60" customFormat="1" x14ac:dyDescent="0.25">
      <c r="A433"/>
      <c r="B433" s="39"/>
      <c r="C433" s="57"/>
      <c r="D433"/>
      <c r="E433"/>
      <c r="F433"/>
      <c r="G433"/>
      <c r="H433"/>
      <c r="I433"/>
      <c r="J433" s="132"/>
      <c r="K433" s="133"/>
      <c r="N433" s="46"/>
      <c r="O433"/>
      <c r="P433"/>
      <c r="X433" s="56"/>
    </row>
    <row r="434" spans="1:24" s="60" customFormat="1" x14ac:dyDescent="0.25">
      <c r="A434"/>
      <c r="B434" s="39"/>
      <c r="C434" s="57"/>
      <c r="D434"/>
      <c r="E434"/>
      <c r="F434"/>
      <c r="G434"/>
      <c r="H434"/>
      <c r="I434"/>
      <c r="J434" s="132"/>
      <c r="K434" s="133"/>
      <c r="N434" s="46"/>
      <c r="O434"/>
      <c r="P434"/>
      <c r="X434" s="56"/>
    </row>
    <row r="435" spans="1:24" s="60" customFormat="1" x14ac:dyDescent="0.25">
      <c r="A435"/>
      <c r="B435" s="39"/>
      <c r="C435" s="57"/>
      <c r="D435"/>
      <c r="E435"/>
      <c r="F435"/>
      <c r="G435"/>
      <c r="H435"/>
      <c r="I435"/>
      <c r="J435" s="132"/>
      <c r="K435" s="133"/>
      <c r="N435" s="46"/>
      <c r="O435"/>
      <c r="P435"/>
      <c r="X435" s="56"/>
    </row>
    <row r="436" spans="1:24" s="60" customFormat="1" x14ac:dyDescent="0.25">
      <c r="A436"/>
      <c r="B436" s="39"/>
      <c r="C436" s="57"/>
      <c r="D436"/>
      <c r="E436"/>
      <c r="F436"/>
      <c r="G436"/>
      <c r="H436"/>
      <c r="I436"/>
      <c r="J436" s="132"/>
      <c r="K436" s="133"/>
      <c r="N436" s="46"/>
      <c r="O436"/>
      <c r="P436"/>
      <c r="X436" s="56"/>
    </row>
    <row r="437" spans="1:24" s="60" customFormat="1" x14ac:dyDescent="0.25">
      <c r="A437"/>
      <c r="B437" s="39"/>
      <c r="C437" s="57"/>
      <c r="D437"/>
      <c r="E437"/>
      <c r="F437"/>
      <c r="G437"/>
      <c r="H437"/>
      <c r="I437"/>
      <c r="J437" s="132"/>
      <c r="K437" s="133"/>
      <c r="N437" s="46"/>
      <c r="O437"/>
      <c r="P437"/>
      <c r="X437" s="56"/>
    </row>
    <row r="438" spans="1:24" s="60" customFormat="1" x14ac:dyDescent="0.25">
      <c r="A438"/>
      <c r="B438" s="39"/>
      <c r="C438" s="57"/>
      <c r="D438"/>
      <c r="E438"/>
      <c r="F438"/>
      <c r="G438"/>
      <c r="H438"/>
      <c r="I438"/>
      <c r="J438" s="132"/>
      <c r="K438" s="133"/>
      <c r="N438" s="46"/>
      <c r="O438"/>
      <c r="P438"/>
      <c r="X438" s="56"/>
    </row>
    <row r="439" spans="1:24" s="60" customFormat="1" x14ac:dyDescent="0.25">
      <c r="A439"/>
      <c r="B439" s="39"/>
      <c r="C439" s="57"/>
      <c r="D439"/>
      <c r="E439"/>
      <c r="F439"/>
      <c r="G439"/>
      <c r="H439"/>
      <c r="I439"/>
      <c r="J439" s="132"/>
      <c r="K439" s="133"/>
      <c r="N439" s="46"/>
      <c r="O439"/>
      <c r="P439"/>
      <c r="X439" s="56"/>
    </row>
    <row r="440" spans="1:24" s="60" customFormat="1" x14ac:dyDescent="0.25">
      <c r="A440"/>
      <c r="B440" s="39"/>
      <c r="C440" s="57"/>
      <c r="D440"/>
      <c r="E440"/>
      <c r="F440"/>
      <c r="G440"/>
      <c r="H440"/>
      <c r="I440"/>
      <c r="J440" s="132"/>
      <c r="K440" s="133"/>
      <c r="N440" s="46"/>
      <c r="O440"/>
      <c r="P440"/>
      <c r="X440" s="56"/>
    </row>
    <row r="441" spans="1:24" s="60" customFormat="1" x14ac:dyDescent="0.25">
      <c r="A441"/>
      <c r="B441" s="39"/>
      <c r="C441" s="57"/>
      <c r="D441"/>
      <c r="E441"/>
      <c r="F441"/>
      <c r="G441"/>
      <c r="H441"/>
      <c r="I441"/>
      <c r="J441" s="132"/>
      <c r="K441" s="133"/>
      <c r="N441" s="46"/>
      <c r="O441"/>
      <c r="P441"/>
      <c r="X441" s="56"/>
    </row>
    <row r="442" spans="1:24" s="60" customFormat="1" x14ac:dyDescent="0.25">
      <c r="A442"/>
      <c r="B442" s="39"/>
      <c r="C442" s="57"/>
      <c r="D442"/>
      <c r="E442"/>
      <c r="F442"/>
      <c r="G442"/>
      <c r="H442"/>
      <c r="I442"/>
      <c r="J442" s="132"/>
      <c r="K442" s="133"/>
      <c r="N442" s="46"/>
      <c r="O442"/>
      <c r="P442"/>
      <c r="X442" s="56"/>
    </row>
    <row r="443" spans="1:24" s="60" customFormat="1" x14ac:dyDescent="0.25">
      <c r="A443"/>
      <c r="B443" s="39"/>
      <c r="C443" s="57"/>
      <c r="D443"/>
      <c r="E443"/>
      <c r="F443"/>
      <c r="G443"/>
      <c r="H443"/>
      <c r="I443"/>
      <c r="J443" s="132"/>
      <c r="K443" s="133"/>
      <c r="N443" s="46"/>
      <c r="O443"/>
      <c r="P443"/>
      <c r="X443" s="56"/>
    </row>
    <row r="444" spans="1:24" s="60" customFormat="1" x14ac:dyDescent="0.25">
      <c r="A444"/>
      <c r="B444" s="39"/>
      <c r="C444" s="57"/>
      <c r="D444"/>
      <c r="E444"/>
      <c r="F444"/>
      <c r="G444"/>
      <c r="H444"/>
      <c r="I444"/>
      <c r="J444" s="132"/>
      <c r="K444" s="133"/>
      <c r="N444" s="46"/>
      <c r="O444"/>
      <c r="P444"/>
      <c r="X444" s="56"/>
    </row>
    <row r="445" spans="1:24" s="60" customFormat="1" x14ac:dyDescent="0.25">
      <c r="A445"/>
      <c r="B445" s="39"/>
      <c r="C445" s="57"/>
      <c r="D445"/>
      <c r="E445"/>
      <c r="F445"/>
      <c r="G445"/>
      <c r="H445"/>
      <c r="I445"/>
      <c r="J445" s="132"/>
      <c r="K445" s="133"/>
      <c r="N445" s="46"/>
      <c r="O445"/>
      <c r="P445"/>
      <c r="X445" s="56"/>
    </row>
    <row r="446" spans="1:24" s="60" customFormat="1" x14ac:dyDescent="0.25">
      <c r="A446"/>
      <c r="B446" s="39"/>
      <c r="C446" s="57"/>
      <c r="D446"/>
      <c r="E446"/>
      <c r="F446"/>
      <c r="G446"/>
      <c r="H446"/>
      <c r="I446"/>
      <c r="J446" s="132"/>
      <c r="K446" s="133"/>
      <c r="N446" s="46"/>
      <c r="O446"/>
      <c r="P446"/>
      <c r="X446" s="56"/>
    </row>
    <row r="447" spans="1:24" s="60" customFormat="1" x14ac:dyDescent="0.25">
      <c r="A447"/>
      <c r="B447" s="39"/>
      <c r="C447" s="57"/>
      <c r="D447"/>
      <c r="E447"/>
      <c r="F447"/>
      <c r="G447"/>
      <c r="H447"/>
      <c r="I447"/>
      <c r="J447" s="132"/>
      <c r="K447" s="133"/>
      <c r="N447" s="46"/>
      <c r="O447"/>
      <c r="P447"/>
      <c r="X447" s="56"/>
    </row>
  </sheetData>
  <mergeCells count="438">
    <mergeCell ref="J8:K8"/>
    <mergeCell ref="J10:K10"/>
    <mergeCell ref="J11:K11"/>
    <mergeCell ref="J12:K12"/>
    <mergeCell ref="J13:K13"/>
    <mergeCell ref="J19:K19"/>
    <mergeCell ref="J20:K20"/>
    <mergeCell ref="J21:K21"/>
    <mergeCell ref="J22:K22"/>
    <mergeCell ref="J23:K23"/>
    <mergeCell ref="J24:K24"/>
    <mergeCell ref="J14:K14"/>
    <mergeCell ref="J15:K15"/>
    <mergeCell ref="J16:K16"/>
    <mergeCell ref="J17:K17"/>
    <mergeCell ref="J18:K18"/>
    <mergeCell ref="J32:K32"/>
    <mergeCell ref="J33:K33"/>
    <mergeCell ref="J34:K34"/>
    <mergeCell ref="J35:K35"/>
    <mergeCell ref="J36:K36"/>
    <mergeCell ref="J37:K37"/>
    <mergeCell ref="J25:K25"/>
    <mergeCell ref="J26:K26"/>
    <mergeCell ref="J27:K27"/>
    <mergeCell ref="J28:K28"/>
    <mergeCell ref="J29:K29"/>
    <mergeCell ref="J31:K31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104:K104"/>
    <mergeCell ref="J105:K105"/>
    <mergeCell ref="J106:K106"/>
    <mergeCell ref="J107:K107"/>
    <mergeCell ref="J108:K108"/>
    <mergeCell ref="J109:K109"/>
    <mergeCell ref="J98:K98"/>
    <mergeCell ref="J99:K99"/>
    <mergeCell ref="J100:K100"/>
    <mergeCell ref="J101:K101"/>
    <mergeCell ref="J102:K102"/>
    <mergeCell ref="J103:K103"/>
    <mergeCell ref="J116:K116"/>
    <mergeCell ref="J117:K117"/>
    <mergeCell ref="J118:K118"/>
    <mergeCell ref="J119:K119"/>
    <mergeCell ref="J120:K120"/>
    <mergeCell ref="J121:K121"/>
    <mergeCell ref="J110:K110"/>
    <mergeCell ref="J111:K111"/>
    <mergeCell ref="J112:K112"/>
    <mergeCell ref="J113:K113"/>
    <mergeCell ref="J114:K114"/>
    <mergeCell ref="J115:K115"/>
    <mergeCell ref="J128:K128"/>
    <mergeCell ref="J129:K129"/>
    <mergeCell ref="J130:K130"/>
    <mergeCell ref="J131:K131"/>
    <mergeCell ref="J132:K132"/>
    <mergeCell ref="J133:K133"/>
    <mergeCell ref="J122:K122"/>
    <mergeCell ref="J123:K123"/>
    <mergeCell ref="J124:K124"/>
    <mergeCell ref="J125:K125"/>
    <mergeCell ref="J126:K126"/>
    <mergeCell ref="J127:K127"/>
    <mergeCell ref="J140:K140"/>
    <mergeCell ref="J141:K141"/>
    <mergeCell ref="J142:K142"/>
    <mergeCell ref="J143:K143"/>
    <mergeCell ref="J144:K144"/>
    <mergeCell ref="J145:K145"/>
    <mergeCell ref="J134:K134"/>
    <mergeCell ref="J135:K135"/>
    <mergeCell ref="J136:K136"/>
    <mergeCell ref="J137:K137"/>
    <mergeCell ref="J138:K138"/>
    <mergeCell ref="J139:K139"/>
    <mergeCell ref="J152:K152"/>
    <mergeCell ref="J153:K153"/>
    <mergeCell ref="J154:K154"/>
    <mergeCell ref="J155:K155"/>
    <mergeCell ref="J156:K156"/>
    <mergeCell ref="J157:K157"/>
    <mergeCell ref="J146:K146"/>
    <mergeCell ref="J147:K147"/>
    <mergeCell ref="J148:K148"/>
    <mergeCell ref="J149:K149"/>
    <mergeCell ref="J150:K150"/>
    <mergeCell ref="J151:K151"/>
    <mergeCell ref="J164:K164"/>
    <mergeCell ref="J165:K165"/>
    <mergeCell ref="J166:K166"/>
    <mergeCell ref="J167:K167"/>
    <mergeCell ref="J168:K168"/>
    <mergeCell ref="J169:K169"/>
    <mergeCell ref="J158:K158"/>
    <mergeCell ref="J159:K159"/>
    <mergeCell ref="J160:K160"/>
    <mergeCell ref="J161:K161"/>
    <mergeCell ref="J162:K162"/>
    <mergeCell ref="J163:K163"/>
    <mergeCell ref="J176:K176"/>
    <mergeCell ref="J177:K177"/>
    <mergeCell ref="J178:K178"/>
    <mergeCell ref="J179:K179"/>
    <mergeCell ref="J180:K180"/>
    <mergeCell ref="J181:K181"/>
    <mergeCell ref="J170:K170"/>
    <mergeCell ref="J171:K171"/>
    <mergeCell ref="J172:K172"/>
    <mergeCell ref="J173:K173"/>
    <mergeCell ref="J174:K174"/>
    <mergeCell ref="J175:K175"/>
    <mergeCell ref="J188:K188"/>
    <mergeCell ref="J189:K189"/>
    <mergeCell ref="J190:K190"/>
    <mergeCell ref="J191:K191"/>
    <mergeCell ref="J192:K192"/>
    <mergeCell ref="J193:K193"/>
    <mergeCell ref="J182:K182"/>
    <mergeCell ref="J183:K183"/>
    <mergeCell ref="J184:K184"/>
    <mergeCell ref="J185:K185"/>
    <mergeCell ref="J186:K186"/>
    <mergeCell ref="J187:K187"/>
    <mergeCell ref="J200:K200"/>
    <mergeCell ref="J201:K201"/>
    <mergeCell ref="J202:K202"/>
    <mergeCell ref="J203:K203"/>
    <mergeCell ref="J204:K204"/>
    <mergeCell ref="J205:K205"/>
    <mergeCell ref="J194:K194"/>
    <mergeCell ref="J195:K195"/>
    <mergeCell ref="J196:K196"/>
    <mergeCell ref="J197:K197"/>
    <mergeCell ref="J198:K198"/>
    <mergeCell ref="J199:K199"/>
    <mergeCell ref="J212:K212"/>
    <mergeCell ref="J213:K213"/>
    <mergeCell ref="J214:K214"/>
    <mergeCell ref="J215:K215"/>
    <mergeCell ref="J216:K216"/>
    <mergeCell ref="J217:K217"/>
    <mergeCell ref="J206:K206"/>
    <mergeCell ref="J207:K207"/>
    <mergeCell ref="J208:K208"/>
    <mergeCell ref="J209:K209"/>
    <mergeCell ref="J210:K210"/>
    <mergeCell ref="J211:K211"/>
    <mergeCell ref="J224:K224"/>
    <mergeCell ref="J225:K225"/>
    <mergeCell ref="J226:K226"/>
    <mergeCell ref="J227:K227"/>
    <mergeCell ref="J228:K228"/>
    <mergeCell ref="J229:K229"/>
    <mergeCell ref="J218:K218"/>
    <mergeCell ref="J219:K219"/>
    <mergeCell ref="J220:K220"/>
    <mergeCell ref="J221:K221"/>
    <mergeCell ref="J222:K222"/>
    <mergeCell ref="J223:K223"/>
    <mergeCell ref="J236:K236"/>
    <mergeCell ref="J237:K237"/>
    <mergeCell ref="J238:K238"/>
    <mergeCell ref="J239:K239"/>
    <mergeCell ref="J240:K240"/>
    <mergeCell ref="J241:K241"/>
    <mergeCell ref="J230:K230"/>
    <mergeCell ref="J231:K231"/>
    <mergeCell ref="J232:K232"/>
    <mergeCell ref="J233:K233"/>
    <mergeCell ref="J234:K234"/>
    <mergeCell ref="J235:K235"/>
    <mergeCell ref="J248:K248"/>
    <mergeCell ref="J249:K249"/>
    <mergeCell ref="J250:K250"/>
    <mergeCell ref="J251:K251"/>
    <mergeCell ref="J252:K252"/>
    <mergeCell ref="J253:K253"/>
    <mergeCell ref="J242:K242"/>
    <mergeCell ref="J243:K243"/>
    <mergeCell ref="J244:K244"/>
    <mergeCell ref="J245:K245"/>
    <mergeCell ref="J246:K246"/>
    <mergeCell ref="J247:K247"/>
    <mergeCell ref="J260:K260"/>
    <mergeCell ref="J261:K261"/>
    <mergeCell ref="J262:K262"/>
    <mergeCell ref="J263:K263"/>
    <mergeCell ref="J264:K264"/>
    <mergeCell ref="J265:K265"/>
    <mergeCell ref="J254:K254"/>
    <mergeCell ref="J255:K255"/>
    <mergeCell ref="J256:K256"/>
    <mergeCell ref="J257:K257"/>
    <mergeCell ref="J258:K258"/>
    <mergeCell ref="J259:K259"/>
    <mergeCell ref="J272:K272"/>
    <mergeCell ref="J273:K273"/>
    <mergeCell ref="J274:K274"/>
    <mergeCell ref="J275:K275"/>
    <mergeCell ref="J276:K276"/>
    <mergeCell ref="J277:K277"/>
    <mergeCell ref="J266:K266"/>
    <mergeCell ref="J267:K267"/>
    <mergeCell ref="J268:K268"/>
    <mergeCell ref="J269:K269"/>
    <mergeCell ref="J270:K270"/>
    <mergeCell ref="J271:K271"/>
    <mergeCell ref="J284:K284"/>
    <mergeCell ref="J285:K285"/>
    <mergeCell ref="J286:K286"/>
    <mergeCell ref="J287:K287"/>
    <mergeCell ref="J288:K288"/>
    <mergeCell ref="J289:K289"/>
    <mergeCell ref="J278:K278"/>
    <mergeCell ref="J279:K279"/>
    <mergeCell ref="J280:K280"/>
    <mergeCell ref="J281:K281"/>
    <mergeCell ref="J282:K282"/>
    <mergeCell ref="J283:K283"/>
    <mergeCell ref="J296:K296"/>
    <mergeCell ref="J297:K297"/>
    <mergeCell ref="J298:K298"/>
    <mergeCell ref="J299:K299"/>
    <mergeCell ref="J300:K300"/>
    <mergeCell ref="J301:K301"/>
    <mergeCell ref="J290:K290"/>
    <mergeCell ref="J291:K291"/>
    <mergeCell ref="J292:K292"/>
    <mergeCell ref="J293:K293"/>
    <mergeCell ref="J294:K294"/>
    <mergeCell ref="J295:K295"/>
    <mergeCell ref="J308:K308"/>
    <mergeCell ref="J309:K309"/>
    <mergeCell ref="J310:K310"/>
    <mergeCell ref="J311:K311"/>
    <mergeCell ref="J312:K312"/>
    <mergeCell ref="J313:K313"/>
    <mergeCell ref="J302:K302"/>
    <mergeCell ref="J303:K303"/>
    <mergeCell ref="J304:K304"/>
    <mergeCell ref="J305:K305"/>
    <mergeCell ref="J306:K306"/>
    <mergeCell ref="J307:K307"/>
    <mergeCell ref="J320:K320"/>
    <mergeCell ref="J321:K321"/>
    <mergeCell ref="J322:K322"/>
    <mergeCell ref="J323:K323"/>
    <mergeCell ref="J324:K324"/>
    <mergeCell ref="J325:K325"/>
    <mergeCell ref="J314:K314"/>
    <mergeCell ref="J315:K315"/>
    <mergeCell ref="J316:K316"/>
    <mergeCell ref="J317:K317"/>
    <mergeCell ref="J318:K318"/>
    <mergeCell ref="J319:K319"/>
    <mergeCell ref="J332:K332"/>
    <mergeCell ref="J333:K333"/>
    <mergeCell ref="J334:K334"/>
    <mergeCell ref="J335:K335"/>
    <mergeCell ref="J336:K336"/>
    <mergeCell ref="J337:K337"/>
    <mergeCell ref="J326:K326"/>
    <mergeCell ref="J327:K327"/>
    <mergeCell ref="J328:K328"/>
    <mergeCell ref="J329:K329"/>
    <mergeCell ref="J330:K330"/>
    <mergeCell ref="J331:K331"/>
    <mergeCell ref="J344:K344"/>
    <mergeCell ref="J345:K345"/>
    <mergeCell ref="J346:K346"/>
    <mergeCell ref="J347:K347"/>
    <mergeCell ref="J348:K348"/>
    <mergeCell ref="J349:K349"/>
    <mergeCell ref="J338:K338"/>
    <mergeCell ref="J339:K339"/>
    <mergeCell ref="J340:K340"/>
    <mergeCell ref="J341:K341"/>
    <mergeCell ref="J342:K342"/>
    <mergeCell ref="J343:K343"/>
    <mergeCell ref="J356:K356"/>
    <mergeCell ref="J357:K357"/>
    <mergeCell ref="J358:K358"/>
    <mergeCell ref="J359:K359"/>
    <mergeCell ref="J360:K360"/>
    <mergeCell ref="J361:K361"/>
    <mergeCell ref="J350:K350"/>
    <mergeCell ref="J351:K351"/>
    <mergeCell ref="J352:K352"/>
    <mergeCell ref="J353:K353"/>
    <mergeCell ref="J354:K354"/>
    <mergeCell ref="J355:K355"/>
    <mergeCell ref="J368:K368"/>
    <mergeCell ref="J369:K369"/>
    <mergeCell ref="J370:K370"/>
    <mergeCell ref="J371:K371"/>
    <mergeCell ref="J372:K372"/>
    <mergeCell ref="J373:K373"/>
    <mergeCell ref="J362:K362"/>
    <mergeCell ref="J363:K363"/>
    <mergeCell ref="J364:K364"/>
    <mergeCell ref="J365:K365"/>
    <mergeCell ref="J366:K366"/>
    <mergeCell ref="J367:K367"/>
    <mergeCell ref="J380:K380"/>
    <mergeCell ref="J381:K381"/>
    <mergeCell ref="J382:K382"/>
    <mergeCell ref="J383:K383"/>
    <mergeCell ref="J384:K384"/>
    <mergeCell ref="J385:K385"/>
    <mergeCell ref="J374:K374"/>
    <mergeCell ref="J375:K375"/>
    <mergeCell ref="J376:K376"/>
    <mergeCell ref="J377:K377"/>
    <mergeCell ref="J378:K378"/>
    <mergeCell ref="J379:K379"/>
    <mergeCell ref="J392:K392"/>
    <mergeCell ref="J393:K393"/>
    <mergeCell ref="J394:K394"/>
    <mergeCell ref="J395:K395"/>
    <mergeCell ref="J396:K396"/>
    <mergeCell ref="J397:K397"/>
    <mergeCell ref="J386:K386"/>
    <mergeCell ref="J387:K387"/>
    <mergeCell ref="J388:K388"/>
    <mergeCell ref="J389:K389"/>
    <mergeCell ref="J390:K390"/>
    <mergeCell ref="J391:K391"/>
    <mergeCell ref="J404:K404"/>
    <mergeCell ref="J405:K405"/>
    <mergeCell ref="J406:K406"/>
    <mergeCell ref="J407:K407"/>
    <mergeCell ref="J408:K408"/>
    <mergeCell ref="J409:K409"/>
    <mergeCell ref="J398:K398"/>
    <mergeCell ref="J399:K399"/>
    <mergeCell ref="J400:K400"/>
    <mergeCell ref="J401:K401"/>
    <mergeCell ref="J402:K402"/>
    <mergeCell ref="J403:K403"/>
    <mergeCell ref="J416:K416"/>
    <mergeCell ref="J417:K417"/>
    <mergeCell ref="J418:K418"/>
    <mergeCell ref="J419:K419"/>
    <mergeCell ref="J420:K420"/>
    <mergeCell ref="J421:K421"/>
    <mergeCell ref="J410:K410"/>
    <mergeCell ref="J411:K411"/>
    <mergeCell ref="J412:K412"/>
    <mergeCell ref="J413:K413"/>
    <mergeCell ref="J414:K414"/>
    <mergeCell ref="J415:K415"/>
    <mergeCell ref="J428:K428"/>
    <mergeCell ref="J429:K429"/>
    <mergeCell ref="J430:K430"/>
    <mergeCell ref="J431:K431"/>
    <mergeCell ref="J432:K432"/>
    <mergeCell ref="J433:K433"/>
    <mergeCell ref="J422:K422"/>
    <mergeCell ref="J423:K423"/>
    <mergeCell ref="J424:K424"/>
    <mergeCell ref="J425:K425"/>
    <mergeCell ref="J426:K426"/>
    <mergeCell ref="J427:K427"/>
    <mergeCell ref="J446:K446"/>
    <mergeCell ref="J447:K447"/>
    <mergeCell ref="J440:K440"/>
    <mergeCell ref="J441:K441"/>
    <mergeCell ref="J442:K442"/>
    <mergeCell ref="J443:K443"/>
    <mergeCell ref="J444:K444"/>
    <mergeCell ref="J445:K445"/>
    <mergeCell ref="J434:K434"/>
    <mergeCell ref="J435:K435"/>
    <mergeCell ref="J436:K436"/>
    <mergeCell ref="J437:K437"/>
    <mergeCell ref="J438:K438"/>
    <mergeCell ref="J439:K439"/>
  </mergeCells>
  <printOptions horizontalCentered="1"/>
  <pageMargins left="0.5" right="0.5" top="0.5" bottom="0.5" header="0.3" footer="0.3"/>
  <pageSetup scale="38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B4D99-D02D-4554-BEAF-310A56791A15}">
  <sheetPr>
    <pageSetUpPr fitToPage="1"/>
  </sheetPr>
  <dimension ref="A1:X455"/>
  <sheetViews>
    <sheetView zoomScaleNormal="100" zoomScaleSheetLayoutView="115" workbookViewId="0">
      <pane ySplit="8" topLeftCell="A18" activePane="bottomLeft" state="frozen"/>
      <selection pane="bottomLeft" activeCell="B10" sqref="B10"/>
    </sheetView>
  </sheetViews>
  <sheetFormatPr defaultRowHeight="15" x14ac:dyDescent="0.25"/>
  <cols>
    <col min="1" max="1" width="10.7109375" customWidth="1"/>
    <col min="2" max="2" width="10.7109375" style="39" customWidth="1"/>
    <col min="3" max="3" width="12.28515625" style="57" customWidth="1"/>
    <col min="4" max="11" width="10.7109375" customWidth="1"/>
    <col min="12" max="12" width="11.5703125" style="60" bestFit="1" customWidth="1"/>
    <col min="13" max="13" width="10.7109375" style="60" customWidth="1"/>
    <col min="14" max="14" width="10.7109375" style="46" customWidth="1"/>
    <col min="15" max="15" width="11.5703125" customWidth="1"/>
    <col min="17" max="22" width="9.140625" style="60"/>
    <col min="23" max="23" width="9.5703125" style="60" bestFit="1" customWidth="1"/>
    <col min="24" max="24" width="9.5703125" style="56" bestFit="1" customWidth="1"/>
  </cols>
  <sheetData>
    <row r="1" spans="1:24" ht="15.75" thickBot="1" x14ac:dyDescent="0.3">
      <c r="A1" s="14"/>
      <c r="B1" s="44"/>
      <c r="C1" s="45"/>
    </row>
    <row r="2" spans="1:24" ht="15.75" thickTop="1" x14ac:dyDescent="0.25">
      <c r="A2" s="14"/>
      <c r="B2" s="44"/>
      <c r="C2" s="45"/>
      <c r="D2" s="1" t="s">
        <v>2</v>
      </c>
      <c r="E2" s="1"/>
      <c r="F2" s="1"/>
      <c r="G2" s="1"/>
      <c r="H2" s="1"/>
      <c r="I2" s="2" t="s">
        <v>5</v>
      </c>
      <c r="J2" s="2" t="s">
        <v>1</v>
      </c>
      <c r="K2" s="3" t="s">
        <v>3</v>
      </c>
      <c r="L2" s="41"/>
      <c r="M2" s="41"/>
      <c r="N2" s="47"/>
    </row>
    <row r="3" spans="1:24" x14ac:dyDescent="0.25">
      <c r="A3" s="14"/>
      <c r="B3" s="44"/>
      <c r="C3" s="45"/>
      <c r="D3" s="17" t="s">
        <v>30</v>
      </c>
      <c r="E3" s="4"/>
      <c r="F3" s="4"/>
      <c r="G3" s="4"/>
      <c r="H3" s="4"/>
      <c r="I3" s="5" t="s">
        <v>31</v>
      </c>
      <c r="J3" s="6">
        <v>44112</v>
      </c>
      <c r="K3" s="7"/>
      <c r="L3" s="22"/>
      <c r="M3" s="22"/>
      <c r="N3" s="48"/>
    </row>
    <row r="4" spans="1:24" x14ac:dyDescent="0.25">
      <c r="A4" s="18"/>
      <c r="B4" s="44"/>
      <c r="C4" s="45"/>
      <c r="D4" s="8" t="s">
        <v>0</v>
      </c>
      <c r="E4" s="8"/>
      <c r="F4" s="8"/>
      <c r="G4" s="8"/>
      <c r="H4" s="8"/>
      <c r="I4" s="9" t="s">
        <v>6</v>
      </c>
      <c r="J4" s="9" t="s">
        <v>1</v>
      </c>
      <c r="K4" s="10" t="s">
        <v>4</v>
      </c>
      <c r="L4" s="42"/>
      <c r="M4" s="42"/>
      <c r="N4" s="49"/>
    </row>
    <row r="5" spans="1:24" ht="15.75" thickBot="1" x14ac:dyDescent="0.3">
      <c r="A5" s="16"/>
      <c r="D5" s="19"/>
      <c r="E5" s="11"/>
      <c r="F5" s="11"/>
      <c r="G5" s="11"/>
      <c r="H5" s="11"/>
      <c r="I5" s="12"/>
      <c r="J5" s="13"/>
      <c r="K5" s="25"/>
      <c r="L5" s="36"/>
      <c r="M5" s="36"/>
      <c r="N5" s="50"/>
    </row>
    <row r="6" spans="1:24" ht="15.75" thickTop="1" x14ac:dyDescent="0.25">
      <c r="A6" s="16"/>
      <c r="D6" s="15"/>
      <c r="E6" s="15"/>
      <c r="F6" s="15"/>
      <c r="G6" s="15"/>
      <c r="H6" s="20"/>
      <c r="I6" s="21"/>
      <c r="J6" s="21"/>
      <c r="K6" s="21"/>
      <c r="L6" s="42"/>
      <c r="M6" s="42"/>
      <c r="N6" s="49"/>
    </row>
    <row r="7" spans="1:24" x14ac:dyDescent="0.25">
      <c r="A7" s="16"/>
      <c r="C7" s="46"/>
      <c r="D7" s="15"/>
      <c r="E7" s="15"/>
      <c r="F7" s="15"/>
      <c r="G7" s="15"/>
      <c r="H7" s="20"/>
      <c r="I7" s="22"/>
      <c r="J7" s="23"/>
      <c r="K7" s="24"/>
      <c r="L7" s="24"/>
      <c r="M7" s="24"/>
      <c r="N7" s="50"/>
    </row>
    <row r="8" spans="1:24" s="20" customFormat="1" ht="28.5" x14ac:dyDescent="0.25">
      <c r="A8" s="90" t="s">
        <v>7</v>
      </c>
      <c r="B8" s="72" t="s">
        <v>10</v>
      </c>
      <c r="C8" s="62" t="s">
        <v>8</v>
      </c>
      <c r="D8" s="61" t="s">
        <v>9</v>
      </c>
      <c r="E8" s="61" t="s">
        <v>12</v>
      </c>
      <c r="F8" s="63" t="s">
        <v>20</v>
      </c>
      <c r="G8" s="72" t="s">
        <v>11</v>
      </c>
      <c r="H8" s="72" t="s">
        <v>15</v>
      </c>
      <c r="I8" s="72" t="s">
        <v>14</v>
      </c>
      <c r="J8" s="138" t="s">
        <v>13</v>
      </c>
      <c r="K8" s="138"/>
      <c r="L8" s="117" t="s">
        <v>32</v>
      </c>
      <c r="M8" s="118" t="s">
        <v>18</v>
      </c>
      <c r="N8" s="64" t="s">
        <v>19</v>
      </c>
      <c r="O8" s="118" t="s">
        <v>16</v>
      </c>
      <c r="P8" s="118" t="s">
        <v>17</v>
      </c>
      <c r="Q8" s="118" t="s">
        <v>21</v>
      </c>
      <c r="R8" s="118" t="s">
        <v>24</v>
      </c>
      <c r="S8" s="118" t="s">
        <v>25</v>
      </c>
      <c r="T8" s="118" t="s">
        <v>23</v>
      </c>
      <c r="U8" s="118" t="s">
        <v>22</v>
      </c>
      <c r="V8" s="118" t="s">
        <v>28</v>
      </c>
      <c r="W8" s="65" t="s">
        <v>26</v>
      </c>
      <c r="X8" s="66" t="s">
        <v>27</v>
      </c>
    </row>
    <row r="9" spans="1:24" s="83" customFormat="1" ht="29.25" thickBot="1" x14ac:dyDescent="0.3">
      <c r="A9" s="100" t="s">
        <v>37</v>
      </c>
      <c r="B9" s="87"/>
      <c r="C9" s="94"/>
      <c r="D9" s="101"/>
      <c r="E9" s="101"/>
      <c r="F9" s="102"/>
      <c r="G9" s="87"/>
      <c r="H9" s="87"/>
      <c r="I9" s="87"/>
      <c r="J9" s="99"/>
      <c r="K9" s="99"/>
      <c r="L9" s="99"/>
      <c r="M9" s="103"/>
      <c r="N9" s="104"/>
      <c r="O9" s="103"/>
      <c r="P9" s="103"/>
      <c r="Q9" s="103"/>
      <c r="R9" s="103"/>
      <c r="S9" s="103"/>
      <c r="T9" s="103"/>
      <c r="U9" s="103"/>
      <c r="V9" s="103"/>
      <c r="W9" s="105"/>
      <c r="X9" s="106"/>
    </row>
    <row r="10" spans="1:24" s="20" customFormat="1" ht="14.25" customHeight="1" x14ac:dyDescent="0.25">
      <c r="A10" s="97">
        <v>20175</v>
      </c>
      <c r="B10" s="130">
        <v>720.54</v>
      </c>
      <c r="C10" s="62">
        <f>(B10-B13)/(A10-A13)</f>
        <v>-2.1134020618556234E-2</v>
      </c>
      <c r="D10" s="61"/>
      <c r="E10" s="61"/>
      <c r="F10" s="63">
        <v>717.69</v>
      </c>
      <c r="G10" s="78">
        <f t="shared" ref="G10:G16" si="0">F10-B10</f>
        <v>-2.8499999999999091</v>
      </c>
      <c r="H10" s="72">
        <v>2</v>
      </c>
      <c r="I10" s="72"/>
      <c r="J10" s="117"/>
      <c r="K10" s="117"/>
      <c r="L10" s="117">
        <v>717.85</v>
      </c>
      <c r="M10" s="118"/>
      <c r="N10" s="64"/>
      <c r="O10" s="118"/>
      <c r="P10" s="118"/>
      <c r="Q10" s="118"/>
      <c r="R10" s="118"/>
      <c r="S10" s="118"/>
      <c r="T10" s="118"/>
      <c r="U10" s="118"/>
      <c r="V10" s="118"/>
      <c r="W10" s="65"/>
      <c r="X10" s="66"/>
    </row>
    <row r="11" spans="1:24" s="20" customFormat="1" ht="12" customHeight="1" x14ac:dyDescent="0.25">
      <c r="A11" s="97">
        <v>20200</v>
      </c>
      <c r="B11" s="69">
        <f>B10+(A11-A10)*C10</f>
        <v>720.01164948453606</v>
      </c>
      <c r="C11" s="131">
        <f>C10</f>
        <v>-2.1134020618556234E-2</v>
      </c>
      <c r="D11" s="61"/>
      <c r="E11" s="61"/>
      <c r="F11" s="63">
        <v>717.14</v>
      </c>
      <c r="G11" s="78">
        <f t="shared" si="0"/>
        <v>-2.8716494845360785</v>
      </c>
      <c r="H11" s="72">
        <v>2</v>
      </c>
      <c r="I11" s="72"/>
      <c r="J11" s="117"/>
      <c r="K11" s="117"/>
      <c r="L11" s="117">
        <v>717.4</v>
      </c>
      <c r="M11" s="118"/>
      <c r="N11" s="64"/>
      <c r="O11" s="118"/>
      <c r="P11" s="118"/>
      <c r="Q11" s="118"/>
      <c r="R11" s="118"/>
      <c r="S11" s="118"/>
      <c r="T11" s="118"/>
      <c r="U11" s="118"/>
      <c r="V11" s="118"/>
      <c r="W11" s="65"/>
      <c r="X11" s="66"/>
    </row>
    <row r="12" spans="1:24" s="20" customFormat="1" ht="13.5" customHeight="1" x14ac:dyDescent="0.25">
      <c r="A12" s="97">
        <v>20250</v>
      </c>
      <c r="B12" s="69">
        <f>B11+(A12-A11)*C11</f>
        <v>718.95494845360827</v>
      </c>
      <c r="C12" s="62">
        <f>C11</f>
        <v>-2.1134020618556234E-2</v>
      </c>
      <c r="D12" s="61"/>
      <c r="E12" s="61"/>
      <c r="F12" s="63">
        <v>716.29</v>
      </c>
      <c r="G12" s="78">
        <f t="shared" si="0"/>
        <v>-2.6649484536083037</v>
      </c>
      <c r="H12" s="72">
        <v>2</v>
      </c>
      <c r="I12" s="72"/>
      <c r="J12" s="117"/>
      <c r="K12" s="117"/>
      <c r="L12" s="117">
        <v>716.89</v>
      </c>
      <c r="M12" s="118"/>
      <c r="N12" s="64"/>
      <c r="O12" s="118"/>
      <c r="P12" s="118"/>
      <c r="Q12" s="118"/>
      <c r="R12" s="118"/>
      <c r="S12" s="118"/>
      <c r="T12" s="118"/>
      <c r="U12" s="118"/>
      <c r="V12" s="118"/>
      <c r="W12" s="65"/>
      <c r="X12" s="66"/>
    </row>
    <row r="13" spans="1:24" s="20" customFormat="1" ht="12" customHeight="1" x14ac:dyDescent="0.25">
      <c r="A13" s="97">
        <v>20272</v>
      </c>
      <c r="B13" s="130">
        <v>718.49</v>
      </c>
      <c r="C13" s="62">
        <f>(B13-B27)/(A13-A27)</f>
        <v>-7.5073746312684835E-3</v>
      </c>
      <c r="D13" s="61"/>
      <c r="E13" s="61"/>
      <c r="F13" s="63">
        <v>715.64</v>
      </c>
      <c r="G13" s="78">
        <f t="shared" si="0"/>
        <v>-2.8500000000000227</v>
      </c>
      <c r="H13" s="72">
        <v>2</v>
      </c>
      <c r="I13" s="72"/>
      <c r="J13" s="138"/>
      <c r="K13" s="138"/>
      <c r="L13" s="117">
        <v>717.01</v>
      </c>
      <c r="M13" s="118"/>
      <c r="N13" s="64"/>
      <c r="O13" s="118"/>
      <c r="P13" s="118"/>
      <c r="Q13" s="118"/>
      <c r="R13" s="118"/>
      <c r="S13" s="118"/>
      <c r="T13" s="118"/>
      <c r="U13" s="118"/>
      <c r="V13" s="118"/>
      <c r="W13" s="65"/>
      <c r="X13" s="66"/>
    </row>
    <row r="14" spans="1:24" s="20" customFormat="1" ht="12" customHeight="1" x14ac:dyDescent="0.25">
      <c r="A14" s="97">
        <v>20300</v>
      </c>
      <c r="B14" s="93">
        <f>B13-(A13-A14)*C13</f>
        <v>718.27979351032445</v>
      </c>
      <c r="C14" s="62">
        <f>C13</f>
        <v>-7.5073746312684835E-3</v>
      </c>
      <c r="D14" s="61"/>
      <c r="E14" s="61"/>
      <c r="F14" s="63"/>
      <c r="G14" s="78"/>
      <c r="H14" s="72"/>
      <c r="I14" s="72"/>
      <c r="J14" s="129"/>
      <c r="K14" s="129"/>
      <c r="L14" s="129"/>
      <c r="M14" s="128"/>
      <c r="N14" s="64"/>
      <c r="O14" s="128"/>
      <c r="P14" s="128"/>
      <c r="Q14" s="128"/>
      <c r="R14" s="128"/>
      <c r="S14" s="128"/>
      <c r="T14" s="128"/>
      <c r="U14" s="128"/>
      <c r="V14" s="128"/>
      <c r="W14" s="65"/>
      <c r="X14" s="66"/>
    </row>
    <row r="15" spans="1:24" s="20" customFormat="1" ht="12" customHeight="1" x14ac:dyDescent="0.25">
      <c r="A15" s="97">
        <v>20350</v>
      </c>
      <c r="B15" s="93">
        <f t="shared" ref="B15:B26" si="1">B14-(A14-A15)*C14</f>
        <v>717.90442477876104</v>
      </c>
      <c r="C15" s="62">
        <f t="shared" ref="C15:C26" si="2">C14</f>
        <v>-7.5073746312684835E-3</v>
      </c>
      <c r="D15" s="61"/>
      <c r="E15" s="61"/>
      <c r="F15" s="63"/>
      <c r="G15" s="78">
        <f t="shared" si="0"/>
        <v>-717.90442477876104</v>
      </c>
      <c r="H15" s="72">
        <v>2</v>
      </c>
      <c r="I15" s="72"/>
      <c r="J15" s="138"/>
      <c r="K15" s="138"/>
      <c r="L15" s="117">
        <v>717.7</v>
      </c>
      <c r="M15" s="118"/>
      <c r="N15" s="64"/>
      <c r="O15" s="118"/>
      <c r="P15" s="118"/>
      <c r="Q15" s="118"/>
      <c r="R15" s="118"/>
      <c r="S15" s="118"/>
      <c r="T15" s="118"/>
      <c r="U15" s="118"/>
      <c r="V15" s="118"/>
      <c r="W15" s="65"/>
      <c r="X15" s="66"/>
    </row>
    <row r="16" spans="1:24" s="96" customFormat="1" x14ac:dyDescent="0.25">
      <c r="A16" s="97">
        <v>20400</v>
      </c>
      <c r="B16" s="93">
        <f t="shared" si="1"/>
        <v>717.52905604719763</v>
      </c>
      <c r="C16" s="62">
        <f t="shared" si="2"/>
        <v>-7.5073746312684835E-3</v>
      </c>
      <c r="E16" s="72"/>
      <c r="F16" s="72">
        <v>716.67</v>
      </c>
      <c r="G16" s="78">
        <f t="shared" si="0"/>
        <v>-0.8590560471976687</v>
      </c>
      <c r="H16" s="72">
        <v>2</v>
      </c>
      <c r="I16" s="72"/>
      <c r="J16" s="139"/>
      <c r="K16" s="139"/>
      <c r="L16" s="72">
        <v>717.57</v>
      </c>
      <c r="M16" s="72"/>
      <c r="N16" s="62"/>
    </row>
    <row r="17" spans="1:22" s="96" customFormat="1" x14ac:dyDescent="0.25">
      <c r="A17" s="97">
        <v>20450</v>
      </c>
      <c r="B17" s="93">
        <f t="shared" si="1"/>
        <v>717.15368731563422</v>
      </c>
      <c r="C17" s="62">
        <f t="shared" si="2"/>
        <v>-7.5073746312684835E-3</v>
      </c>
      <c r="D17" s="119"/>
      <c r="E17" s="117"/>
      <c r="F17" s="117">
        <v>718.31</v>
      </c>
      <c r="G17" s="78">
        <f>F17-B17</f>
        <v>1.1563126843657301</v>
      </c>
      <c r="H17" s="72">
        <v>2</v>
      </c>
      <c r="I17" s="117"/>
      <c r="J17" s="135"/>
      <c r="K17" s="135"/>
      <c r="L17" s="117">
        <v>718.85</v>
      </c>
      <c r="M17" s="72"/>
      <c r="N17" s="62"/>
      <c r="Q17" s="85"/>
      <c r="R17" s="85"/>
      <c r="S17" s="85"/>
      <c r="T17" s="85"/>
      <c r="U17" s="84"/>
      <c r="V17" s="93"/>
    </row>
    <row r="18" spans="1:22" s="96" customFormat="1" x14ac:dyDescent="0.25">
      <c r="A18" s="97">
        <v>20500</v>
      </c>
      <c r="B18" s="93">
        <f t="shared" si="1"/>
        <v>716.7783185840708</v>
      </c>
      <c r="C18" s="62">
        <f t="shared" si="2"/>
        <v>-7.5073746312684835E-3</v>
      </c>
      <c r="D18" s="119"/>
      <c r="E18" s="117"/>
      <c r="F18" s="117">
        <v>718.29</v>
      </c>
      <c r="G18" s="78">
        <f t="shared" ref="G18:G27" si="3">F18-B18</f>
        <v>1.5116814159291607</v>
      </c>
      <c r="H18" s="72">
        <v>2</v>
      </c>
      <c r="I18" s="117"/>
      <c r="J18" s="135"/>
      <c r="K18" s="135"/>
      <c r="L18" s="117">
        <v>718.85</v>
      </c>
      <c r="M18" s="72"/>
      <c r="N18" s="62"/>
    </row>
    <row r="19" spans="1:22" s="96" customFormat="1" x14ac:dyDescent="0.25">
      <c r="A19" s="97">
        <v>20550</v>
      </c>
      <c r="B19" s="93">
        <f t="shared" si="1"/>
        <v>716.40294985250739</v>
      </c>
      <c r="C19" s="62">
        <f t="shared" si="2"/>
        <v>-7.5073746312684835E-3</v>
      </c>
      <c r="D19" s="119"/>
      <c r="E19" s="117"/>
      <c r="F19" s="117">
        <v>718.18</v>
      </c>
      <c r="G19" s="78">
        <f t="shared" si="3"/>
        <v>1.7770501474925595</v>
      </c>
      <c r="H19" s="72">
        <v>2</v>
      </c>
      <c r="I19" s="117"/>
      <c r="J19" s="137"/>
      <c r="K19" s="137"/>
      <c r="L19" s="117">
        <v>718.44</v>
      </c>
      <c r="M19" s="72"/>
      <c r="N19" s="62"/>
    </row>
    <row r="20" spans="1:22" s="96" customFormat="1" x14ac:dyDescent="0.25">
      <c r="A20" s="97">
        <v>20600</v>
      </c>
      <c r="B20" s="93">
        <f t="shared" si="1"/>
        <v>716.02758112094398</v>
      </c>
      <c r="C20" s="62">
        <f t="shared" si="2"/>
        <v>-7.5073746312684835E-3</v>
      </c>
      <c r="D20" s="119"/>
      <c r="E20" s="117"/>
      <c r="F20" s="117">
        <v>717.66</v>
      </c>
      <c r="G20" s="78">
        <f t="shared" si="3"/>
        <v>1.6324188790559901</v>
      </c>
      <c r="H20" s="72">
        <v>2</v>
      </c>
      <c r="I20" s="117"/>
      <c r="J20" s="137"/>
      <c r="K20" s="137"/>
      <c r="L20" s="117">
        <v>718.04</v>
      </c>
      <c r="M20" s="72"/>
      <c r="N20" s="62"/>
    </row>
    <row r="21" spans="1:22" s="96" customFormat="1" x14ac:dyDescent="0.25">
      <c r="A21" s="97">
        <v>20650</v>
      </c>
      <c r="B21" s="93">
        <f t="shared" si="1"/>
        <v>715.65221238938057</v>
      </c>
      <c r="C21" s="62">
        <f t="shared" si="2"/>
        <v>-7.5073746312684835E-3</v>
      </c>
      <c r="D21" s="119"/>
      <c r="E21" s="117"/>
      <c r="F21" s="117">
        <v>716.91</v>
      </c>
      <c r="G21" s="78">
        <f t="shared" si="3"/>
        <v>1.2577876106194026</v>
      </c>
      <c r="H21" s="72">
        <v>2</v>
      </c>
      <c r="I21" s="117"/>
      <c r="J21" s="137"/>
      <c r="K21" s="137"/>
      <c r="L21" s="117">
        <v>717.63</v>
      </c>
      <c r="M21" s="72"/>
      <c r="N21" s="62"/>
    </row>
    <row r="22" spans="1:22" s="96" customFormat="1" x14ac:dyDescent="0.25">
      <c r="A22" s="97">
        <v>20700</v>
      </c>
      <c r="B22" s="93">
        <f t="shared" si="1"/>
        <v>715.27684365781715</v>
      </c>
      <c r="C22" s="62">
        <f t="shared" si="2"/>
        <v>-7.5073746312684835E-3</v>
      </c>
      <c r="D22" s="119"/>
      <c r="E22" s="117"/>
      <c r="F22" s="117">
        <v>716.81</v>
      </c>
      <c r="G22" s="78">
        <f t="shared" si="3"/>
        <v>1.5331563421827923</v>
      </c>
      <c r="H22" s="72">
        <v>2</v>
      </c>
      <c r="I22" s="117"/>
      <c r="J22" s="137"/>
      <c r="K22" s="137"/>
      <c r="L22" s="117">
        <v>717.2</v>
      </c>
      <c r="M22" s="72"/>
      <c r="N22" s="62"/>
    </row>
    <row r="23" spans="1:22" s="96" customFormat="1" x14ac:dyDescent="0.25">
      <c r="A23" s="97">
        <v>20750</v>
      </c>
      <c r="B23" s="93">
        <f t="shared" si="1"/>
        <v>714.90147492625374</v>
      </c>
      <c r="C23" s="62">
        <f t="shared" si="2"/>
        <v>-7.5073746312684835E-3</v>
      </c>
      <c r="D23" s="119"/>
      <c r="E23" s="117"/>
      <c r="F23" s="117">
        <v>716.42</v>
      </c>
      <c r="G23" s="78">
        <f t="shared" si="3"/>
        <v>1.5185250737462184</v>
      </c>
      <c r="H23" s="72">
        <v>2</v>
      </c>
      <c r="I23" s="117"/>
      <c r="J23" s="137"/>
      <c r="K23" s="137"/>
      <c r="L23" s="117">
        <v>716.73</v>
      </c>
      <c r="M23" s="72"/>
      <c r="N23" s="62"/>
    </row>
    <row r="24" spans="1:22" s="96" customFormat="1" x14ac:dyDescent="0.25">
      <c r="A24" s="97">
        <v>20800</v>
      </c>
      <c r="B24" s="93">
        <f t="shared" si="1"/>
        <v>714.52610619469033</v>
      </c>
      <c r="C24" s="62">
        <f t="shared" si="2"/>
        <v>-7.5073746312684835E-3</v>
      </c>
      <c r="D24" s="119"/>
      <c r="E24" s="117"/>
      <c r="F24" s="117">
        <v>715.58</v>
      </c>
      <c r="G24" s="78">
        <f t="shared" si="3"/>
        <v>1.0538938053097127</v>
      </c>
      <c r="H24" s="72">
        <v>2</v>
      </c>
      <c r="I24" s="117"/>
      <c r="J24" s="137"/>
      <c r="K24" s="137"/>
      <c r="L24" s="117">
        <v>716.06</v>
      </c>
      <c r="M24" s="72"/>
      <c r="N24" s="62"/>
    </row>
    <row r="25" spans="1:22" s="96" customFormat="1" x14ac:dyDescent="0.25">
      <c r="A25" s="97">
        <v>20850</v>
      </c>
      <c r="B25" s="93">
        <f t="shared" si="1"/>
        <v>714.15073746312692</v>
      </c>
      <c r="C25" s="62">
        <f t="shared" si="2"/>
        <v>-7.5073746312684835E-3</v>
      </c>
      <c r="D25" s="119"/>
      <c r="E25" s="117"/>
      <c r="F25" s="117">
        <v>714.69</v>
      </c>
      <c r="G25" s="78">
        <f t="shared" si="3"/>
        <v>0.53926253687313874</v>
      </c>
      <c r="H25" s="72">
        <v>2</v>
      </c>
      <c r="I25" s="117"/>
      <c r="J25" s="137"/>
      <c r="K25" s="137"/>
      <c r="L25" s="117">
        <v>715.6</v>
      </c>
      <c r="M25" s="72"/>
      <c r="N25" s="62"/>
    </row>
    <row r="26" spans="1:22" s="96" customFormat="1" x14ac:dyDescent="0.25">
      <c r="A26" s="97">
        <v>20900</v>
      </c>
      <c r="B26" s="93">
        <f t="shared" si="1"/>
        <v>713.7753687315635</v>
      </c>
      <c r="C26" s="62">
        <f t="shared" si="2"/>
        <v>-7.5073746312684835E-3</v>
      </c>
      <c r="D26" s="119"/>
      <c r="E26" s="117"/>
      <c r="F26" s="117">
        <v>714.12</v>
      </c>
      <c r="G26" s="78">
        <f t="shared" si="3"/>
        <v>0.34463126843650116</v>
      </c>
      <c r="H26" s="72">
        <v>2</v>
      </c>
      <c r="I26" s="117"/>
      <c r="J26" s="137"/>
      <c r="K26" s="137"/>
      <c r="L26" s="117">
        <v>714.78</v>
      </c>
      <c r="M26" s="72"/>
      <c r="N26" s="62"/>
    </row>
    <row r="27" spans="1:22" s="96" customFormat="1" x14ac:dyDescent="0.25">
      <c r="A27" s="97">
        <v>20950</v>
      </c>
      <c r="B27" s="110">
        <v>713.4</v>
      </c>
      <c r="C27" s="98"/>
      <c r="D27" s="119"/>
      <c r="E27" s="117"/>
      <c r="F27" s="117">
        <v>714.19</v>
      </c>
      <c r="G27" s="78">
        <f t="shared" si="3"/>
        <v>0.79000000000007731</v>
      </c>
      <c r="H27" s="72">
        <v>2</v>
      </c>
      <c r="I27" s="117"/>
      <c r="J27" s="137"/>
      <c r="K27" s="137"/>
      <c r="L27" s="117">
        <v>714.69</v>
      </c>
      <c r="M27" s="72"/>
      <c r="N27" s="62"/>
    </row>
    <row r="28" spans="1:22" s="96" customFormat="1" x14ac:dyDescent="0.25">
      <c r="A28" s="97"/>
      <c r="B28" s="111"/>
      <c r="C28" s="98"/>
      <c r="D28" s="119"/>
      <c r="E28" s="117"/>
      <c r="F28" s="117"/>
      <c r="G28" s="78"/>
      <c r="H28" s="117"/>
      <c r="I28" s="117"/>
      <c r="J28" s="137"/>
      <c r="K28" s="137"/>
      <c r="L28" s="117"/>
      <c r="M28" s="72"/>
      <c r="N28" s="62"/>
    </row>
    <row r="29" spans="1:22" s="96" customFormat="1" x14ac:dyDescent="0.25">
      <c r="A29" s="97"/>
      <c r="B29" s="78"/>
      <c r="C29" s="98"/>
      <c r="D29" s="119"/>
      <c r="E29" s="117"/>
      <c r="F29" s="117"/>
      <c r="G29" s="78"/>
      <c r="H29" s="117"/>
      <c r="I29" s="117"/>
      <c r="J29" s="137"/>
      <c r="K29" s="137"/>
      <c r="L29" s="117"/>
      <c r="M29" s="72"/>
      <c r="N29" s="62"/>
    </row>
    <row r="30" spans="1:22" s="96" customFormat="1" x14ac:dyDescent="0.25">
      <c r="A30" s="97">
        <v>21186.84</v>
      </c>
      <c r="B30" s="110">
        <v>713.15</v>
      </c>
      <c r="C30" s="98">
        <f>(B30-B35)/(A30-A35)</f>
        <v>2.1110902608371448E-3</v>
      </c>
      <c r="D30" s="119"/>
      <c r="E30" s="117"/>
      <c r="F30" s="117"/>
      <c r="G30" s="78"/>
      <c r="H30" s="117">
        <v>2</v>
      </c>
      <c r="I30" s="117"/>
      <c r="J30" s="137" t="s">
        <v>39</v>
      </c>
      <c r="K30" s="137"/>
      <c r="L30" s="117"/>
      <c r="M30" s="72"/>
      <c r="N30" s="62"/>
    </row>
    <row r="31" spans="1:22" s="96" customFormat="1" x14ac:dyDescent="0.25">
      <c r="A31" s="97">
        <v>21200</v>
      </c>
      <c r="B31" s="78">
        <f>B30-(A30-A31)*C30</f>
        <v>713.17778194783261</v>
      </c>
      <c r="C31" s="98">
        <f>C30</f>
        <v>2.1110902608371448E-3</v>
      </c>
      <c r="D31" s="119"/>
      <c r="E31" s="117"/>
      <c r="F31" s="117"/>
      <c r="G31" s="78"/>
      <c r="H31" s="117"/>
      <c r="I31" s="117"/>
      <c r="J31" s="137"/>
      <c r="K31" s="137"/>
      <c r="L31" s="78"/>
      <c r="M31" s="72"/>
      <c r="N31" s="62"/>
    </row>
    <row r="32" spans="1:22" s="96" customFormat="1" x14ac:dyDescent="0.25">
      <c r="A32" s="97">
        <v>21250</v>
      </c>
      <c r="B32" s="78">
        <f t="shared" ref="B32:B34" si="4">B31-(A31-A32)*C31</f>
        <v>713.28333646087447</v>
      </c>
      <c r="C32" s="98">
        <f t="shared" ref="C32:C34" si="5">C31</f>
        <v>2.1110902608371448E-3</v>
      </c>
      <c r="D32" s="119"/>
      <c r="E32" s="117"/>
      <c r="F32" s="117"/>
      <c r="G32" s="78"/>
      <c r="H32" s="117"/>
      <c r="I32" s="117"/>
      <c r="J32" s="137"/>
      <c r="K32" s="137"/>
      <c r="L32" s="78"/>
      <c r="M32" s="72"/>
      <c r="N32" s="62"/>
    </row>
    <row r="33" spans="1:24" s="96" customFormat="1" x14ac:dyDescent="0.25">
      <c r="A33" s="97">
        <v>21300</v>
      </c>
      <c r="B33" s="78">
        <f t="shared" si="4"/>
        <v>713.38889097391632</v>
      </c>
      <c r="C33" s="98">
        <f t="shared" si="5"/>
        <v>2.1110902608371448E-3</v>
      </c>
      <c r="D33" s="119"/>
      <c r="E33" s="117"/>
      <c r="F33" s="117"/>
      <c r="G33" s="78"/>
      <c r="H33" s="117"/>
      <c r="I33" s="117"/>
      <c r="J33" s="137"/>
      <c r="K33" s="137"/>
      <c r="L33" s="78"/>
      <c r="M33" s="72"/>
      <c r="N33" s="62"/>
    </row>
    <row r="34" spans="1:24" s="96" customFormat="1" x14ac:dyDescent="0.25">
      <c r="A34" s="97">
        <v>21350</v>
      </c>
      <c r="B34" s="78">
        <f t="shared" si="4"/>
        <v>713.49444548695817</v>
      </c>
      <c r="C34" s="98">
        <f t="shared" si="5"/>
        <v>2.1110902608371448E-3</v>
      </c>
      <c r="D34" s="119"/>
      <c r="E34" s="119"/>
      <c r="F34" s="119"/>
      <c r="G34" s="78"/>
      <c r="H34" s="117"/>
      <c r="I34" s="119"/>
      <c r="J34" s="137"/>
      <c r="K34" s="137"/>
      <c r="L34" s="78"/>
      <c r="M34" s="72"/>
      <c r="N34" s="62"/>
    </row>
    <row r="35" spans="1:24" s="96" customFormat="1" x14ac:dyDescent="0.25">
      <c r="A35" s="97">
        <v>21400</v>
      </c>
      <c r="B35" s="110">
        <v>713.6</v>
      </c>
      <c r="C35" s="98"/>
      <c r="D35" s="119"/>
      <c r="E35" s="119"/>
      <c r="F35" s="119"/>
      <c r="G35" s="78"/>
      <c r="H35" s="117"/>
      <c r="I35" s="119"/>
      <c r="J35" s="137"/>
      <c r="K35" s="137"/>
      <c r="L35" s="78"/>
      <c r="M35" s="72"/>
      <c r="N35" s="62"/>
      <c r="Q35" s="85"/>
      <c r="R35" s="85"/>
      <c r="S35" s="85"/>
      <c r="T35" s="85"/>
      <c r="U35" s="84"/>
      <c r="V35" s="93"/>
    </row>
    <row r="36" spans="1:24" s="96" customFormat="1" x14ac:dyDescent="0.25">
      <c r="A36" s="97">
        <v>21450</v>
      </c>
      <c r="B36" s="78">
        <v>715.88</v>
      </c>
      <c r="C36" s="98">
        <f>(B35-B39)/(A35-A39)</f>
        <v>2.2285714285714155E-2</v>
      </c>
      <c r="D36" s="119"/>
      <c r="E36" s="119"/>
      <c r="F36" s="119"/>
      <c r="G36" s="78"/>
      <c r="H36" s="117"/>
      <c r="I36" s="119"/>
      <c r="J36" s="137"/>
      <c r="K36" s="137"/>
      <c r="L36" s="78"/>
      <c r="M36" s="72"/>
      <c r="N36" s="62"/>
      <c r="Q36" s="85"/>
      <c r="R36" s="85"/>
      <c r="S36" s="85"/>
      <c r="T36" s="85"/>
      <c r="U36" s="84"/>
      <c r="V36" s="93"/>
    </row>
    <row r="37" spans="1:24" s="96" customFormat="1" x14ac:dyDescent="0.25">
      <c r="A37" s="97">
        <v>21500</v>
      </c>
      <c r="B37" s="78">
        <f>B36-(A36-A37)*C36</f>
        <v>716.99428571428575</v>
      </c>
      <c r="C37" s="98"/>
      <c r="D37" s="119"/>
      <c r="E37" s="119"/>
      <c r="F37" s="119"/>
      <c r="G37" s="78"/>
      <c r="H37" s="117"/>
      <c r="I37" s="119"/>
      <c r="J37" s="137"/>
      <c r="K37" s="137"/>
      <c r="L37" s="78"/>
      <c r="M37" s="72"/>
      <c r="N37" s="62"/>
    </row>
    <row r="38" spans="1:24" s="96" customFormat="1" x14ac:dyDescent="0.25">
      <c r="A38" s="97">
        <v>21550</v>
      </c>
      <c r="B38" s="78">
        <f t="shared" ref="B38" si="6">B37-(A37-A38)*C37</f>
        <v>716.99428571428575</v>
      </c>
      <c r="C38" s="98"/>
      <c r="D38" s="119"/>
      <c r="E38" s="119"/>
      <c r="F38" s="119"/>
      <c r="G38" s="78"/>
      <c r="H38" s="117"/>
      <c r="I38" s="119"/>
      <c r="J38" s="119"/>
      <c r="K38" s="119"/>
      <c r="L38" s="117">
        <v>718.49</v>
      </c>
      <c r="M38" s="72"/>
      <c r="N38" s="62"/>
    </row>
    <row r="39" spans="1:24" s="96" customFormat="1" x14ac:dyDescent="0.25">
      <c r="A39" s="97">
        <v>21575</v>
      </c>
      <c r="B39" s="110">
        <v>717.5</v>
      </c>
      <c r="C39" s="124">
        <f>(B39-B43)/(A39-A43)</f>
        <v>-2.0000000000003127E-3</v>
      </c>
      <c r="D39" s="119"/>
      <c r="E39" s="119"/>
      <c r="F39" s="119"/>
      <c r="G39" s="78"/>
      <c r="H39" s="117"/>
      <c r="I39" s="119"/>
      <c r="J39" s="119"/>
      <c r="K39" s="119"/>
      <c r="L39" s="117">
        <v>718.51</v>
      </c>
      <c r="M39" s="72"/>
      <c r="N39" s="62"/>
    </row>
    <row r="40" spans="1:24" s="96" customFormat="1" x14ac:dyDescent="0.2">
      <c r="A40" s="97">
        <v>21600</v>
      </c>
      <c r="B40" s="28">
        <f>B39+(A40-A39)*C39</f>
        <v>717.45</v>
      </c>
      <c r="C40" s="123">
        <f>C39</f>
        <v>-2.0000000000003127E-3</v>
      </c>
      <c r="D40" s="119"/>
      <c r="E40" s="117"/>
      <c r="F40" s="117"/>
      <c r="G40" s="78"/>
      <c r="H40" s="117"/>
      <c r="I40" s="117"/>
      <c r="J40" s="135"/>
      <c r="K40" s="136"/>
      <c r="L40" s="117">
        <v>718.49</v>
      </c>
      <c r="M40" s="72"/>
      <c r="N40" s="62"/>
    </row>
    <row r="41" spans="1:24" s="96" customFormat="1" x14ac:dyDescent="0.2">
      <c r="A41" s="97">
        <v>21650</v>
      </c>
      <c r="B41" s="28">
        <f t="shared" ref="B41:B42" si="7">B40+(A41-A40)*C40</f>
        <v>717.35</v>
      </c>
      <c r="C41" s="123">
        <f t="shared" ref="C41:C42" si="8">C40</f>
        <v>-2.0000000000003127E-3</v>
      </c>
      <c r="D41" s="119"/>
      <c r="E41" s="117"/>
      <c r="F41" s="117"/>
      <c r="G41" s="78"/>
      <c r="H41" s="117"/>
      <c r="I41" s="117"/>
      <c r="J41" s="135"/>
      <c r="K41" s="136"/>
      <c r="L41" s="117"/>
      <c r="M41" s="72"/>
      <c r="N41" s="62"/>
    </row>
    <row r="42" spans="1:24" s="96" customFormat="1" x14ac:dyDescent="0.2">
      <c r="A42" s="97">
        <v>21700</v>
      </c>
      <c r="B42" s="28">
        <f t="shared" si="7"/>
        <v>717.25</v>
      </c>
      <c r="C42" s="123">
        <f t="shared" si="8"/>
        <v>-2.0000000000003127E-3</v>
      </c>
      <c r="D42" s="119"/>
      <c r="E42" s="117"/>
      <c r="F42" s="117"/>
      <c r="G42" s="78"/>
      <c r="H42" s="117"/>
      <c r="I42" s="117"/>
      <c r="J42" s="135"/>
      <c r="K42" s="136"/>
      <c r="L42" s="117"/>
      <c r="M42" s="72"/>
      <c r="N42" s="62"/>
    </row>
    <row r="43" spans="1:24" s="96" customFormat="1" x14ac:dyDescent="0.2">
      <c r="A43" s="97">
        <v>21735</v>
      </c>
      <c r="B43" s="122">
        <v>717.18</v>
      </c>
      <c r="C43" s="29"/>
      <c r="D43" s="119"/>
      <c r="E43" s="117"/>
      <c r="F43" s="117"/>
      <c r="G43" s="78"/>
      <c r="H43" s="117"/>
      <c r="I43" s="117"/>
      <c r="J43" s="135"/>
      <c r="K43" s="135"/>
      <c r="L43" s="117"/>
      <c r="M43" s="72"/>
      <c r="N43" s="62"/>
    </row>
    <row r="44" spans="1:24" s="96" customFormat="1" x14ac:dyDescent="0.2">
      <c r="A44" s="97"/>
      <c r="B44" s="28"/>
      <c r="C44" s="29"/>
      <c r="D44" s="119"/>
      <c r="E44" s="117"/>
      <c r="F44" s="117"/>
      <c r="G44" s="78"/>
      <c r="H44" s="86"/>
      <c r="I44" s="117"/>
      <c r="J44" s="135"/>
      <c r="K44" s="136"/>
      <c r="L44" s="117"/>
      <c r="M44" s="72"/>
      <c r="N44" s="62"/>
    </row>
    <row r="45" spans="1:24" s="20" customFormat="1" x14ac:dyDescent="0.25">
      <c r="A45" s="97"/>
      <c r="B45" s="28"/>
      <c r="C45" s="29"/>
      <c r="D45" s="53"/>
      <c r="E45" s="76"/>
      <c r="F45" s="76"/>
      <c r="G45" s="78"/>
      <c r="H45" s="27"/>
      <c r="I45" s="117"/>
      <c r="J45" s="141"/>
      <c r="K45" s="142"/>
      <c r="L45" s="76"/>
      <c r="M45" s="70"/>
      <c r="N45" s="73"/>
      <c r="Q45" s="85"/>
      <c r="R45" s="85"/>
      <c r="S45" s="85"/>
      <c r="T45" s="85"/>
      <c r="U45" s="85"/>
      <c r="V45" s="85"/>
      <c r="W45" s="85"/>
      <c r="X45" s="96"/>
    </row>
    <row r="46" spans="1:24" s="20" customFormat="1" x14ac:dyDescent="0.25">
      <c r="A46" s="97"/>
      <c r="B46" s="28"/>
      <c r="C46" s="29"/>
      <c r="D46" s="53"/>
      <c r="E46" s="76"/>
      <c r="F46" s="76"/>
      <c r="G46" s="78"/>
      <c r="H46" s="76"/>
      <c r="I46" s="76"/>
      <c r="J46" s="141"/>
      <c r="K46" s="142"/>
      <c r="L46" s="76"/>
      <c r="M46" s="70"/>
      <c r="N46" s="73"/>
      <c r="Q46" s="85"/>
      <c r="R46" s="85"/>
      <c r="S46" s="85"/>
      <c r="T46" s="85"/>
      <c r="U46" s="85"/>
      <c r="V46" s="85"/>
      <c r="W46" s="85"/>
      <c r="X46" s="96"/>
    </row>
    <row r="47" spans="1:24" s="20" customFormat="1" x14ac:dyDescent="0.25">
      <c r="A47" s="97"/>
      <c r="B47" s="28"/>
      <c r="C47" s="29"/>
      <c r="D47" s="53"/>
      <c r="E47" s="76"/>
      <c r="F47" s="76"/>
      <c r="G47" s="78"/>
      <c r="H47" s="76"/>
      <c r="I47" s="76"/>
      <c r="J47" s="141"/>
      <c r="K47" s="142"/>
      <c r="L47" s="76"/>
      <c r="M47" s="70"/>
      <c r="N47" s="73"/>
      <c r="Q47" s="85"/>
      <c r="R47" s="85"/>
      <c r="S47" s="85"/>
      <c r="T47" s="85"/>
      <c r="U47" s="85"/>
      <c r="V47" s="85"/>
      <c r="W47" s="85"/>
      <c r="X47" s="96"/>
    </row>
    <row r="48" spans="1:24" s="20" customFormat="1" x14ac:dyDescent="0.25">
      <c r="A48" s="97"/>
      <c r="B48" s="28"/>
      <c r="C48" s="29"/>
      <c r="D48" s="53"/>
      <c r="E48" s="76"/>
      <c r="F48" s="76"/>
      <c r="G48" s="78"/>
      <c r="H48" s="76"/>
      <c r="I48" s="76"/>
      <c r="J48" s="141"/>
      <c r="K48" s="142"/>
      <c r="L48" s="76"/>
      <c r="M48" s="70"/>
      <c r="N48" s="73"/>
      <c r="Q48" s="85"/>
      <c r="R48" s="85"/>
      <c r="S48" s="85"/>
      <c r="T48" s="85"/>
      <c r="U48" s="85"/>
      <c r="V48" s="85"/>
      <c r="W48" s="85"/>
      <c r="X48" s="96"/>
    </row>
    <row r="49" spans="1:24" s="20" customFormat="1" x14ac:dyDescent="0.25">
      <c r="A49" s="97"/>
      <c r="B49" s="28"/>
      <c r="C49" s="29"/>
      <c r="D49" s="53"/>
      <c r="E49" s="76"/>
      <c r="F49" s="76"/>
      <c r="G49" s="78"/>
      <c r="H49" s="28"/>
      <c r="I49" s="76"/>
      <c r="J49" s="141"/>
      <c r="K49" s="142"/>
      <c r="L49" s="76"/>
      <c r="M49" s="70"/>
      <c r="N49" s="73"/>
      <c r="Q49" s="85"/>
      <c r="R49" s="85"/>
      <c r="S49" s="85"/>
      <c r="T49" s="85"/>
      <c r="U49" s="85"/>
      <c r="V49" s="85"/>
      <c r="W49" s="85"/>
      <c r="X49" s="96"/>
    </row>
    <row r="50" spans="1:24" s="20" customFormat="1" x14ac:dyDescent="0.25">
      <c r="A50" s="97"/>
      <c r="B50" s="28"/>
      <c r="C50" s="29"/>
      <c r="D50" s="53"/>
      <c r="E50" s="76"/>
      <c r="F50" s="76"/>
      <c r="G50" s="28"/>
      <c r="H50" s="76"/>
      <c r="I50" s="76"/>
      <c r="J50" s="141"/>
      <c r="K50" s="142"/>
      <c r="L50" s="76"/>
      <c r="M50" s="70"/>
      <c r="N50" s="73"/>
      <c r="Q50" s="85"/>
      <c r="R50" s="85"/>
      <c r="S50" s="85"/>
      <c r="T50" s="85"/>
      <c r="U50" s="85"/>
      <c r="V50" s="85"/>
      <c r="W50" s="85"/>
      <c r="X50" s="96"/>
    </row>
    <row r="51" spans="1:24" s="20" customFormat="1" x14ac:dyDescent="0.25">
      <c r="A51" s="97"/>
      <c r="B51" s="28"/>
      <c r="C51" s="29"/>
      <c r="D51" s="53"/>
      <c r="E51" s="76"/>
      <c r="F51" s="76"/>
      <c r="G51" s="28"/>
      <c r="H51" s="27"/>
      <c r="I51" s="76"/>
      <c r="J51" s="141"/>
      <c r="K51" s="142"/>
      <c r="L51" s="76"/>
      <c r="M51" s="70"/>
      <c r="N51" s="73"/>
      <c r="Q51" s="85"/>
      <c r="R51" s="85"/>
      <c r="S51" s="85"/>
      <c r="T51" s="85"/>
      <c r="U51" s="85"/>
      <c r="V51" s="85"/>
      <c r="W51" s="85"/>
      <c r="X51" s="96"/>
    </row>
    <row r="52" spans="1:24" s="20" customFormat="1" x14ac:dyDescent="0.25">
      <c r="A52" s="97"/>
      <c r="B52" s="28"/>
      <c r="C52" s="29"/>
      <c r="D52" s="53"/>
      <c r="E52" s="76"/>
      <c r="F52" s="76"/>
      <c r="G52" s="28"/>
      <c r="H52" s="27"/>
      <c r="I52" s="76"/>
      <c r="J52" s="141"/>
      <c r="K52" s="142"/>
      <c r="L52" s="76"/>
      <c r="M52" s="70"/>
      <c r="N52" s="73"/>
      <c r="Q52" s="85"/>
      <c r="R52" s="85"/>
      <c r="S52" s="85"/>
      <c r="T52" s="85"/>
      <c r="U52" s="85"/>
      <c r="V52" s="85"/>
      <c r="W52" s="85"/>
      <c r="X52" s="96"/>
    </row>
    <row r="53" spans="1:24" s="20" customFormat="1" x14ac:dyDescent="0.25">
      <c r="A53" s="97"/>
      <c r="B53" s="28"/>
      <c r="C53" s="29"/>
      <c r="D53" s="53"/>
      <c r="E53" s="76"/>
      <c r="F53" s="76"/>
      <c r="G53" s="28"/>
      <c r="H53" s="27"/>
      <c r="I53" s="76"/>
      <c r="J53" s="141"/>
      <c r="K53" s="142"/>
      <c r="L53" s="76"/>
      <c r="M53" s="70"/>
      <c r="N53" s="73"/>
      <c r="Q53" s="85"/>
      <c r="R53" s="85"/>
      <c r="S53" s="85"/>
      <c r="T53" s="85"/>
      <c r="U53" s="85"/>
      <c r="V53" s="85"/>
      <c r="W53" s="85"/>
      <c r="X53" s="96"/>
    </row>
    <row r="54" spans="1:24" s="20" customFormat="1" x14ac:dyDescent="0.25">
      <c r="A54" s="97"/>
      <c r="B54" s="40"/>
      <c r="C54" s="73"/>
      <c r="D54" s="85"/>
      <c r="E54" s="76"/>
      <c r="F54" s="76"/>
      <c r="G54" s="82"/>
      <c r="H54" s="29"/>
      <c r="I54" s="76"/>
      <c r="J54" s="132"/>
      <c r="K54" s="134"/>
      <c r="L54" s="70"/>
      <c r="M54" s="70"/>
      <c r="N54" s="73"/>
      <c r="Q54" s="85"/>
      <c r="R54" s="85"/>
      <c r="S54" s="85"/>
      <c r="T54" s="85"/>
      <c r="U54" s="85"/>
      <c r="V54" s="85"/>
      <c r="W54" s="85"/>
      <c r="X54" s="96"/>
    </row>
    <row r="55" spans="1:24" s="20" customFormat="1" x14ac:dyDescent="0.25">
      <c r="A55" s="97"/>
      <c r="B55" s="40"/>
      <c r="C55" s="73"/>
      <c r="D55" s="85"/>
      <c r="E55" s="76"/>
      <c r="F55" s="76"/>
      <c r="G55" s="76"/>
      <c r="H55" s="76"/>
      <c r="I55" s="76"/>
      <c r="J55" s="132"/>
      <c r="K55" s="134"/>
      <c r="L55" s="70"/>
      <c r="M55" s="70"/>
      <c r="N55" s="73"/>
      <c r="Q55" s="85"/>
      <c r="R55" s="85"/>
      <c r="S55" s="85"/>
      <c r="T55" s="85"/>
      <c r="U55" s="85"/>
      <c r="V55" s="85"/>
      <c r="W55" s="85"/>
      <c r="X55" s="96"/>
    </row>
    <row r="56" spans="1:24" s="20" customFormat="1" x14ac:dyDescent="0.25">
      <c r="A56" s="97"/>
      <c r="B56" s="40"/>
      <c r="C56" s="73"/>
      <c r="D56" s="85"/>
      <c r="E56" s="76"/>
      <c r="F56" s="76"/>
      <c r="G56" s="76"/>
      <c r="H56" s="76"/>
      <c r="I56" s="76"/>
      <c r="J56" s="132"/>
      <c r="K56" s="134"/>
      <c r="L56" s="70"/>
      <c r="M56" s="70"/>
      <c r="N56" s="73"/>
      <c r="Q56" s="85"/>
      <c r="R56" s="85"/>
      <c r="S56" s="85"/>
      <c r="T56" s="85"/>
      <c r="U56" s="85"/>
      <c r="V56" s="85"/>
      <c r="W56" s="85"/>
      <c r="X56" s="96"/>
    </row>
    <row r="57" spans="1:24" s="20" customFormat="1" x14ac:dyDescent="0.25">
      <c r="A57" s="97"/>
      <c r="B57" s="40"/>
      <c r="C57" s="73"/>
      <c r="D57" s="85"/>
      <c r="E57" s="76"/>
      <c r="F57" s="76"/>
      <c r="G57" s="76"/>
      <c r="H57" s="76"/>
      <c r="I57" s="76"/>
      <c r="J57" s="132"/>
      <c r="K57" s="134"/>
      <c r="L57" s="70"/>
      <c r="M57" s="70"/>
      <c r="N57" s="73"/>
      <c r="Q57" s="85"/>
      <c r="R57" s="85"/>
      <c r="S57" s="85"/>
      <c r="T57" s="85"/>
      <c r="U57" s="85"/>
      <c r="V57" s="85"/>
      <c r="W57" s="85"/>
      <c r="X57" s="96"/>
    </row>
    <row r="58" spans="1:24" s="20" customFormat="1" x14ac:dyDescent="0.25">
      <c r="A58" s="97"/>
      <c r="B58" s="40"/>
      <c r="C58" s="73"/>
      <c r="D58" s="85"/>
      <c r="E58" s="76"/>
      <c r="F58" s="76"/>
      <c r="G58" s="76"/>
      <c r="H58" s="76"/>
      <c r="I58" s="76"/>
      <c r="J58" s="132"/>
      <c r="K58" s="134"/>
      <c r="L58" s="70"/>
      <c r="M58" s="70"/>
      <c r="N58" s="73"/>
      <c r="Q58" s="85"/>
      <c r="R58" s="85"/>
      <c r="S58" s="85"/>
      <c r="T58" s="85"/>
      <c r="U58" s="85"/>
      <c r="V58" s="85"/>
      <c r="W58" s="85"/>
      <c r="X58" s="96"/>
    </row>
    <row r="59" spans="1:24" s="20" customFormat="1" ht="15" customHeight="1" x14ac:dyDescent="0.25">
      <c r="A59" s="97"/>
      <c r="B59" s="40"/>
      <c r="C59" s="73"/>
      <c r="D59" s="85"/>
      <c r="E59" s="76"/>
      <c r="F59" s="76"/>
      <c r="G59" s="76"/>
      <c r="H59" s="76"/>
      <c r="I59" s="76"/>
      <c r="J59" s="132"/>
      <c r="K59" s="134"/>
      <c r="L59" s="70"/>
      <c r="M59" s="85"/>
      <c r="N59" s="73"/>
      <c r="Q59" s="85"/>
      <c r="R59" s="85"/>
      <c r="S59" s="85"/>
      <c r="T59" s="85"/>
      <c r="U59" s="85"/>
      <c r="V59" s="85"/>
      <c r="W59" s="85"/>
      <c r="X59" s="96"/>
    </row>
    <row r="60" spans="1:24" s="20" customFormat="1" ht="15" customHeight="1" x14ac:dyDescent="0.25">
      <c r="A60" s="97"/>
      <c r="B60" s="40"/>
      <c r="C60" s="73"/>
      <c r="D60" s="85"/>
      <c r="E60" s="76"/>
      <c r="F60" s="76"/>
      <c r="G60" s="76"/>
      <c r="H60" s="76"/>
      <c r="I60" s="76"/>
      <c r="J60" s="132"/>
      <c r="K60" s="134"/>
      <c r="L60" s="70"/>
      <c r="M60" s="70"/>
      <c r="N60" s="73"/>
      <c r="Q60" s="79"/>
      <c r="R60" s="79"/>
      <c r="S60" s="79"/>
      <c r="T60" s="79"/>
      <c r="U60" s="79"/>
      <c r="V60" s="80"/>
      <c r="W60" s="79"/>
      <c r="X60" s="81"/>
    </row>
    <row r="61" spans="1:24" s="20" customFormat="1" ht="15" customHeight="1" x14ac:dyDescent="0.25">
      <c r="A61" s="97"/>
      <c r="B61" s="40"/>
      <c r="C61" s="73"/>
      <c r="D61" s="85"/>
      <c r="E61" s="76"/>
      <c r="F61" s="76"/>
      <c r="G61" s="76"/>
      <c r="H61" s="76"/>
      <c r="I61" s="76"/>
      <c r="J61" s="132"/>
      <c r="K61" s="134"/>
      <c r="L61" s="70"/>
      <c r="M61" s="70"/>
      <c r="N61" s="73"/>
      <c r="Q61" s="85"/>
      <c r="R61" s="85"/>
      <c r="S61" s="85"/>
      <c r="T61" s="85"/>
      <c r="U61" s="85"/>
      <c r="V61" s="85"/>
      <c r="W61" s="85"/>
      <c r="X61" s="96"/>
    </row>
    <row r="62" spans="1:24" s="20" customFormat="1" ht="15" customHeight="1" x14ac:dyDescent="0.25">
      <c r="A62" s="97"/>
      <c r="B62" s="40"/>
      <c r="C62" s="73"/>
      <c r="D62" s="85"/>
      <c r="E62" s="76"/>
      <c r="F62" s="76"/>
      <c r="G62" s="76"/>
      <c r="H62" s="76"/>
      <c r="I62" s="76"/>
      <c r="J62" s="132"/>
      <c r="K62" s="134"/>
      <c r="L62" s="70"/>
      <c r="M62" s="70"/>
      <c r="N62" s="73"/>
      <c r="Q62" s="85"/>
      <c r="R62" s="85"/>
      <c r="S62" s="85"/>
      <c r="T62" s="85"/>
      <c r="U62" s="85"/>
      <c r="V62" s="85"/>
      <c r="W62" s="85"/>
      <c r="X62" s="96"/>
    </row>
    <row r="63" spans="1:24" s="20" customFormat="1" ht="15" customHeight="1" x14ac:dyDescent="0.25">
      <c r="A63" s="97"/>
      <c r="B63" s="40"/>
      <c r="C63" s="73"/>
      <c r="D63" s="85"/>
      <c r="E63" s="76"/>
      <c r="F63" s="76"/>
      <c r="G63" s="76"/>
      <c r="H63" s="76"/>
      <c r="I63" s="76"/>
      <c r="J63" s="132"/>
      <c r="K63" s="134"/>
      <c r="L63" s="70"/>
      <c r="M63" s="70"/>
      <c r="N63" s="73"/>
      <c r="Q63" s="85"/>
      <c r="R63" s="85"/>
      <c r="S63" s="85"/>
      <c r="T63" s="85"/>
      <c r="U63" s="85"/>
      <c r="V63" s="85"/>
      <c r="W63" s="85"/>
      <c r="X63" s="96"/>
    </row>
    <row r="64" spans="1:24" s="20" customFormat="1" ht="15" customHeight="1" x14ac:dyDescent="0.25">
      <c r="A64" s="97"/>
      <c r="B64" s="70"/>
      <c r="C64" s="73"/>
      <c r="D64" s="85"/>
      <c r="E64" s="76"/>
      <c r="F64" s="76"/>
      <c r="G64" s="28"/>
      <c r="H64" s="76"/>
      <c r="I64" s="76"/>
      <c r="J64" s="132"/>
      <c r="K64" s="134"/>
      <c r="L64" s="70"/>
      <c r="M64" s="85"/>
      <c r="N64" s="73"/>
      <c r="Q64" s="79"/>
      <c r="R64" s="79"/>
      <c r="S64" s="79"/>
      <c r="T64" s="79"/>
      <c r="U64" s="79"/>
      <c r="V64" s="80"/>
      <c r="W64" s="79"/>
      <c r="X64" s="81"/>
    </row>
    <row r="65" spans="1:24" s="20" customFormat="1" ht="15" customHeight="1" x14ac:dyDescent="0.25">
      <c r="A65" s="97"/>
      <c r="B65" s="40"/>
      <c r="C65" s="73"/>
      <c r="D65" s="85"/>
      <c r="E65" s="76"/>
      <c r="F65" s="76"/>
      <c r="G65" s="28"/>
      <c r="H65" s="76"/>
      <c r="I65" s="76"/>
      <c r="J65" s="132"/>
      <c r="K65" s="134"/>
      <c r="L65" s="70"/>
      <c r="M65" s="85"/>
      <c r="N65" s="70"/>
      <c r="Q65" s="85"/>
      <c r="R65" s="85"/>
      <c r="S65" s="85"/>
      <c r="T65" s="85"/>
      <c r="U65" s="85"/>
      <c r="V65" s="85"/>
      <c r="W65" s="85"/>
      <c r="X65" s="96"/>
    </row>
    <row r="66" spans="1:24" s="20" customFormat="1" x14ac:dyDescent="0.25">
      <c r="A66" s="97"/>
      <c r="B66" s="40"/>
      <c r="C66" s="73"/>
      <c r="D66" s="70"/>
      <c r="E66" s="76"/>
      <c r="F66" s="76"/>
      <c r="G66" s="28"/>
      <c r="H66" s="76"/>
      <c r="I66" s="76"/>
      <c r="J66" s="132"/>
      <c r="K66" s="134"/>
      <c r="L66" s="70"/>
      <c r="M66" s="70"/>
      <c r="N66" s="73"/>
      <c r="Q66" s="85"/>
      <c r="R66" s="85"/>
      <c r="S66" s="85"/>
      <c r="T66" s="85"/>
      <c r="U66" s="85"/>
      <c r="V66" s="85"/>
      <c r="W66" s="85"/>
      <c r="X66" s="96"/>
    </row>
    <row r="67" spans="1:24" s="20" customFormat="1" x14ac:dyDescent="0.25">
      <c r="A67" s="97"/>
      <c r="B67" s="40"/>
      <c r="C67" s="73"/>
      <c r="D67" s="70"/>
      <c r="E67" s="76"/>
      <c r="F67" s="76"/>
      <c r="G67" s="28"/>
      <c r="H67" s="76"/>
      <c r="I67" s="76"/>
      <c r="J67" s="132"/>
      <c r="K67" s="134"/>
      <c r="L67" s="70"/>
      <c r="M67" s="70"/>
      <c r="N67" s="73"/>
      <c r="Q67" s="85"/>
      <c r="R67" s="85"/>
      <c r="S67" s="85"/>
      <c r="T67" s="85"/>
      <c r="U67" s="85"/>
      <c r="V67" s="85"/>
      <c r="W67" s="85"/>
      <c r="X67" s="96"/>
    </row>
    <row r="68" spans="1:24" s="20" customFormat="1" x14ac:dyDescent="0.25">
      <c r="A68" s="97"/>
      <c r="B68" s="40"/>
      <c r="C68" s="73"/>
      <c r="D68" s="70"/>
      <c r="E68" s="76"/>
      <c r="F68" s="76"/>
      <c r="G68" s="28"/>
      <c r="H68" s="76"/>
      <c r="I68" s="76"/>
      <c r="J68" s="132"/>
      <c r="K68" s="134"/>
      <c r="L68" s="70"/>
      <c r="M68" s="70"/>
      <c r="N68" s="73"/>
      <c r="Q68" s="85"/>
      <c r="R68" s="85"/>
      <c r="S68" s="85"/>
      <c r="T68" s="85"/>
      <c r="U68" s="85"/>
      <c r="V68" s="85"/>
      <c r="W68" s="85"/>
      <c r="X68" s="96"/>
    </row>
    <row r="69" spans="1:24" s="20" customFormat="1" x14ac:dyDescent="0.25">
      <c r="A69" s="97"/>
      <c r="B69" s="40"/>
      <c r="C69" s="73"/>
      <c r="D69" s="70"/>
      <c r="E69" s="76"/>
      <c r="F69" s="76"/>
      <c r="G69" s="28"/>
      <c r="H69" s="76"/>
      <c r="I69" s="76"/>
      <c r="J69" s="132"/>
      <c r="K69" s="134"/>
      <c r="L69" s="70"/>
      <c r="M69" s="70"/>
      <c r="N69" s="73"/>
      <c r="Q69" s="85"/>
      <c r="R69" s="85"/>
      <c r="S69" s="85"/>
      <c r="T69" s="85"/>
      <c r="U69" s="85"/>
      <c r="V69" s="72"/>
      <c r="W69" s="85"/>
      <c r="X69" s="96"/>
    </row>
    <row r="70" spans="1:24" s="20" customFormat="1" x14ac:dyDescent="0.25">
      <c r="A70" s="97"/>
      <c r="B70" s="40"/>
      <c r="C70" s="73"/>
      <c r="D70" s="70"/>
      <c r="E70" s="76"/>
      <c r="F70" s="76"/>
      <c r="G70" s="28"/>
      <c r="H70" s="76"/>
      <c r="I70" s="76"/>
      <c r="J70" s="132"/>
      <c r="K70" s="133"/>
      <c r="L70" s="70"/>
      <c r="M70" s="70"/>
      <c r="N70" s="73"/>
      <c r="Q70" s="85"/>
      <c r="R70" s="85"/>
      <c r="S70" s="85"/>
      <c r="T70" s="85"/>
      <c r="U70" s="85"/>
      <c r="V70" s="85"/>
      <c r="W70" s="85"/>
      <c r="X70" s="96"/>
    </row>
    <row r="71" spans="1:24" s="20" customFormat="1" x14ac:dyDescent="0.25">
      <c r="A71" s="97"/>
      <c r="B71" s="40"/>
      <c r="C71" s="73"/>
      <c r="D71" s="70"/>
      <c r="E71" s="76"/>
      <c r="F71" s="76"/>
      <c r="G71" s="28"/>
      <c r="H71" s="76"/>
      <c r="I71" s="76"/>
      <c r="J71" s="132"/>
      <c r="K71" s="133"/>
      <c r="L71" s="70"/>
      <c r="M71" s="70"/>
      <c r="N71" s="73"/>
      <c r="Q71" s="85"/>
      <c r="R71" s="85"/>
      <c r="S71" s="85"/>
      <c r="T71" s="85"/>
      <c r="U71" s="85"/>
      <c r="V71" s="72"/>
      <c r="W71" s="85"/>
      <c r="X71" s="96"/>
    </row>
    <row r="72" spans="1:24" s="20" customFormat="1" x14ac:dyDescent="0.25">
      <c r="A72" s="97"/>
      <c r="B72" s="40"/>
      <c r="C72" s="73"/>
      <c r="D72" s="70"/>
      <c r="E72" s="76"/>
      <c r="F72" s="76"/>
      <c r="G72" s="28"/>
      <c r="H72" s="76"/>
      <c r="I72" s="76"/>
      <c r="J72" s="132"/>
      <c r="K72" s="133"/>
      <c r="L72" s="70"/>
      <c r="M72" s="70"/>
      <c r="N72" s="73"/>
      <c r="Q72" s="85"/>
      <c r="R72" s="85"/>
      <c r="S72" s="85"/>
      <c r="T72" s="85"/>
      <c r="U72" s="85"/>
      <c r="V72" s="85"/>
      <c r="W72" s="85"/>
      <c r="X72" s="96"/>
    </row>
    <row r="73" spans="1:24" s="20" customFormat="1" x14ac:dyDescent="0.25">
      <c r="A73" s="97"/>
      <c r="B73" s="40"/>
      <c r="C73" s="73"/>
      <c r="D73" s="70"/>
      <c r="E73" s="76"/>
      <c r="F73" s="76"/>
      <c r="G73" s="28"/>
      <c r="H73" s="76"/>
      <c r="I73" s="76"/>
      <c r="J73" s="132"/>
      <c r="K73" s="133"/>
      <c r="L73" s="70"/>
      <c r="M73" s="70"/>
      <c r="N73" s="73"/>
      <c r="Q73" s="85"/>
      <c r="R73" s="85"/>
      <c r="S73" s="85"/>
      <c r="T73" s="85"/>
      <c r="U73" s="85"/>
      <c r="V73" s="85"/>
      <c r="W73" s="85"/>
      <c r="X73" s="96"/>
    </row>
    <row r="74" spans="1:24" s="20" customFormat="1" x14ac:dyDescent="0.25">
      <c r="A74" s="97"/>
      <c r="B74" s="40"/>
      <c r="C74" s="75"/>
      <c r="D74" s="70"/>
      <c r="E74" s="28"/>
      <c r="F74" s="28"/>
      <c r="G74" s="28"/>
      <c r="H74" s="76"/>
      <c r="I74" s="76"/>
      <c r="J74" s="132"/>
      <c r="K74" s="133"/>
      <c r="L74" s="70"/>
      <c r="M74" s="70"/>
      <c r="N74" s="73"/>
      <c r="Q74" s="85"/>
      <c r="R74" s="85"/>
      <c r="S74" s="85"/>
      <c r="T74" s="85"/>
      <c r="U74" s="85"/>
      <c r="V74" s="72"/>
      <c r="W74" s="85"/>
      <c r="X74" s="96"/>
    </row>
    <row r="75" spans="1:24" s="20" customFormat="1" x14ac:dyDescent="0.25">
      <c r="A75" s="97"/>
      <c r="B75" s="40"/>
      <c r="C75" s="75"/>
      <c r="D75" s="70"/>
      <c r="E75" s="28"/>
      <c r="F75" s="28"/>
      <c r="G75" s="28"/>
      <c r="H75" s="76"/>
      <c r="I75" s="76"/>
      <c r="J75" s="132"/>
      <c r="K75" s="133"/>
      <c r="L75" s="70"/>
      <c r="M75" s="70"/>
      <c r="N75" s="73"/>
      <c r="Q75" s="85"/>
      <c r="R75" s="85"/>
      <c r="S75" s="85"/>
      <c r="T75" s="85"/>
      <c r="U75" s="85"/>
      <c r="V75" s="85"/>
      <c r="W75" s="85"/>
      <c r="X75" s="96"/>
    </row>
    <row r="76" spans="1:24" s="20" customFormat="1" x14ac:dyDescent="0.25">
      <c r="A76" s="97"/>
      <c r="B76" s="40"/>
      <c r="C76" s="75"/>
      <c r="D76" s="70"/>
      <c r="E76" s="28"/>
      <c r="F76" s="28"/>
      <c r="G76" s="28"/>
      <c r="H76" s="76"/>
      <c r="I76" s="76"/>
      <c r="J76" s="132"/>
      <c r="K76" s="133"/>
      <c r="L76" s="70"/>
      <c r="M76" s="70"/>
      <c r="N76" s="73"/>
      <c r="Q76" s="85"/>
      <c r="R76" s="85"/>
      <c r="S76" s="85"/>
      <c r="T76" s="85"/>
      <c r="U76" s="85"/>
      <c r="V76" s="85"/>
      <c r="W76" s="85"/>
      <c r="X76" s="96"/>
    </row>
    <row r="77" spans="1:24" s="20" customFormat="1" x14ac:dyDescent="0.25">
      <c r="A77" s="97"/>
      <c r="B77" s="40"/>
      <c r="C77" s="75"/>
      <c r="D77" s="70"/>
      <c r="E77" s="28"/>
      <c r="F77" s="28"/>
      <c r="G77" s="28"/>
      <c r="H77" s="76"/>
      <c r="I77" s="76"/>
      <c r="J77" s="132"/>
      <c r="K77" s="133"/>
      <c r="L77" s="70"/>
      <c r="M77" s="70"/>
      <c r="N77" s="73"/>
      <c r="Q77" s="85"/>
      <c r="R77" s="85"/>
      <c r="S77" s="85"/>
      <c r="T77" s="85"/>
      <c r="U77" s="85"/>
      <c r="V77" s="85"/>
      <c r="W77" s="85"/>
      <c r="X77" s="96"/>
    </row>
    <row r="78" spans="1:24" s="20" customFormat="1" x14ac:dyDescent="0.25">
      <c r="A78" s="97"/>
      <c r="B78" s="40"/>
      <c r="C78" s="75"/>
      <c r="D78" s="70"/>
      <c r="E78" s="28"/>
      <c r="F78" s="28"/>
      <c r="G78" s="28"/>
      <c r="H78" s="76"/>
      <c r="I78" s="76"/>
      <c r="J78" s="132"/>
      <c r="K78" s="133"/>
      <c r="L78" s="70"/>
      <c r="M78" s="70"/>
      <c r="N78" s="73"/>
      <c r="Q78" s="85"/>
      <c r="R78" s="85"/>
      <c r="S78" s="85"/>
      <c r="T78" s="85"/>
      <c r="U78" s="85"/>
      <c r="V78" s="85"/>
      <c r="W78" s="85"/>
      <c r="X78" s="96"/>
    </row>
    <row r="79" spans="1:24" s="20" customFormat="1" x14ac:dyDescent="0.25">
      <c r="A79" s="97"/>
      <c r="B79" s="40"/>
      <c r="C79" s="75"/>
      <c r="D79" s="70"/>
      <c r="E79" s="28"/>
      <c r="F79" s="28"/>
      <c r="G79" s="28"/>
      <c r="H79" s="76"/>
      <c r="I79" s="76"/>
      <c r="J79" s="132"/>
      <c r="K79" s="133"/>
      <c r="L79" s="70"/>
      <c r="M79" s="70"/>
      <c r="N79" s="73"/>
      <c r="Q79" s="85"/>
      <c r="R79" s="85"/>
      <c r="S79" s="85"/>
      <c r="T79" s="85"/>
      <c r="U79" s="85"/>
      <c r="V79" s="85"/>
      <c r="W79" s="85"/>
      <c r="X79" s="96"/>
    </row>
    <row r="80" spans="1:24" s="20" customFormat="1" x14ac:dyDescent="0.25">
      <c r="A80" s="97"/>
      <c r="B80" s="40"/>
      <c r="C80" s="75"/>
      <c r="D80" s="70"/>
      <c r="E80" s="28"/>
      <c r="F80" s="28"/>
      <c r="G80" s="28"/>
      <c r="H80" s="76"/>
      <c r="I80" s="76"/>
      <c r="J80" s="132"/>
      <c r="K80" s="133"/>
      <c r="L80" s="52"/>
      <c r="M80" s="70"/>
      <c r="N80" s="73"/>
      <c r="Q80" s="85"/>
      <c r="R80" s="85"/>
      <c r="S80" s="85"/>
      <c r="T80" s="85"/>
      <c r="U80" s="85"/>
      <c r="V80" s="72"/>
      <c r="W80" s="85"/>
      <c r="X80" s="96"/>
    </row>
    <row r="81" spans="1:24" s="20" customFormat="1" x14ac:dyDescent="0.25">
      <c r="A81" s="97"/>
      <c r="B81" s="40"/>
      <c r="C81" s="75"/>
      <c r="D81" s="70"/>
      <c r="E81" s="28"/>
      <c r="F81" s="28"/>
      <c r="G81" s="28"/>
      <c r="H81" s="76"/>
      <c r="I81" s="76"/>
      <c r="J81" s="132"/>
      <c r="K81" s="133"/>
      <c r="L81" s="70"/>
      <c r="M81" s="70"/>
      <c r="N81" s="73"/>
      <c r="Q81" s="85"/>
      <c r="R81" s="85"/>
      <c r="S81" s="85"/>
      <c r="T81" s="85"/>
      <c r="U81" s="85"/>
      <c r="V81" s="85"/>
      <c r="W81" s="85"/>
      <c r="X81" s="96"/>
    </row>
    <row r="82" spans="1:24" s="20" customFormat="1" x14ac:dyDescent="0.25">
      <c r="A82" s="97"/>
      <c r="B82" s="40"/>
      <c r="C82" s="75"/>
      <c r="D82" s="70"/>
      <c r="E82" s="28"/>
      <c r="F82" s="28"/>
      <c r="G82" s="28"/>
      <c r="H82" s="76"/>
      <c r="I82" s="76"/>
      <c r="J82" s="132"/>
      <c r="K82" s="133"/>
      <c r="L82" s="70"/>
      <c r="M82" s="70"/>
      <c r="N82" s="73"/>
      <c r="Q82" s="85"/>
      <c r="R82" s="85"/>
      <c r="S82" s="85"/>
      <c r="T82" s="85"/>
      <c r="U82" s="85"/>
      <c r="V82" s="85"/>
      <c r="W82" s="85"/>
      <c r="X82" s="96"/>
    </row>
    <row r="83" spans="1:24" s="20" customFormat="1" x14ac:dyDescent="0.25">
      <c r="A83" s="97"/>
      <c r="B83" s="40"/>
      <c r="C83" s="75"/>
      <c r="D83" s="73"/>
      <c r="E83" s="28"/>
      <c r="F83" s="28"/>
      <c r="G83" s="28"/>
      <c r="H83" s="76"/>
      <c r="I83" s="76"/>
      <c r="J83" s="132"/>
      <c r="K83" s="133"/>
      <c r="L83" s="70"/>
      <c r="M83" s="70"/>
      <c r="N83" s="73"/>
      <c r="Q83" s="85"/>
      <c r="R83" s="85"/>
      <c r="S83" s="85"/>
      <c r="T83" s="85"/>
      <c r="U83" s="85"/>
      <c r="V83" s="85"/>
      <c r="W83" s="85"/>
      <c r="X83" s="96"/>
    </row>
    <row r="84" spans="1:24" s="20" customFormat="1" x14ac:dyDescent="0.25">
      <c r="A84" s="97"/>
      <c r="B84" s="40"/>
      <c r="C84" s="73"/>
      <c r="D84" s="70"/>
      <c r="E84" s="28"/>
      <c r="F84" s="28"/>
      <c r="G84" s="28"/>
      <c r="H84" s="76"/>
      <c r="I84" s="76"/>
      <c r="J84" s="132"/>
      <c r="K84" s="133"/>
      <c r="L84" s="70"/>
      <c r="M84" s="70"/>
      <c r="N84" s="73"/>
      <c r="Q84" s="85"/>
      <c r="R84" s="85"/>
      <c r="S84" s="85"/>
      <c r="T84" s="85"/>
      <c r="U84" s="85"/>
      <c r="V84" s="85"/>
      <c r="W84" s="85"/>
      <c r="X84" s="96"/>
    </row>
    <row r="85" spans="1:24" s="20" customFormat="1" x14ac:dyDescent="0.25">
      <c r="A85" s="97"/>
      <c r="B85" s="40"/>
      <c r="C85" s="75"/>
      <c r="D85" s="70"/>
      <c r="E85" s="28"/>
      <c r="F85" s="28"/>
      <c r="G85" s="28"/>
      <c r="H85" s="76"/>
      <c r="I85" s="76"/>
      <c r="J85" s="132"/>
      <c r="K85" s="133"/>
      <c r="L85" s="70"/>
      <c r="M85" s="70"/>
      <c r="N85" s="73"/>
      <c r="Q85" s="85"/>
      <c r="R85" s="85"/>
      <c r="S85" s="85"/>
      <c r="T85" s="85"/>
      <c r="U85" s="85"/>
      <c r="V85" s="85"/>
      <c r="W85" s="85"/>
      <c r="X85" s="96"/>
    </row>
    <row r="86" spans="1:24" s="20" customFormat="1" x14ac:dyDescent="0.25">
      <c r="A86" s="97"/>
      <c r="B86" s="40"/>
      <c r="C86" s="75"/>
      <c r="D86" s="70"/>
      <c r="E86" s="28"/>
      <c r="F86" s="28"/>
      <c r="G86" s="28"/>
      <c r="H86" s="76"/>
      <c r="I86" s="76"/>
      <c r="J86" s="132"/>
      <c r="K86" s="133"/>
      <c r="L86" s="70"/>
      <c r="M86" s="70"/>
      <c r="N86" s="73"/>
      <c r="Q86" s="85"/>
      <c r="R86" s="85"/>
      <c r="S86" s="85"/>
      <c r="T86" s="85"/>
      <c r="U86" s="85"/>
      <c r="V86" s="85"/>
      <c r="W86" s="85"/>
      <c r="X86" s="96"/>
    </row>
    <row r="87" spans="1:24" s="20" customFormat="1" x14ac:dyDescent="0.25">
      <c r="A87" s="97"/>
      <c r="B87" s="40"/>
      <c r="C87" s="75"/>
      <c r="D87" s="70"/>
      <c r="E87" s="28"/>
      <c r="F87" s="28"/>
      <c r="G87" s="28"/>
      <c r="H87" s="76"/>
      <c r="I87" s="76"/>
      <c r="J87" s="132"/>
      <c r="K87" s="133"/>
      <c r="L87" s="70"/>
      <c r="M87" s="70"/>
      <c r="N87" s="73"/>
      <c r="Q87" s="85"/>
      <c r="R87" s="85"/>
      <c r="S87" s="85"/>
      <c r="T87" s="85"/>
      <c r="U87" s="85"/>
      <c r="V87" s="85"/>
      <c r="W87" s="85"/>
      <c r="X87" s="96"/>
    </row>
    <row r="88" spans="1:24" s="20" customFormat="1" x14ac:dyDescent="0.25">
      <c r="A88" s="97"/>
      <c r="B88" s="40"/>
      <c r="C88" s="75"/>
      <c r="D88" s="70"/>
      <c r="E88" s="28"/>
      <c r="F88" s="28"/>
      <c r="G88" s="28"/>
      <c r="H88" s="76"/>
      <c r="I88" s="76"/>
      <c r="J88" s="132"/>
      <c r="K88" s="133"/>
      <c r="L88" s="70"/>
      <c r="M88" s="70"/>
      <c r="N88" s="73"/>
      <c r="Q88" s="85"/>
      <c r="R88" s="85"/>
      <c r="S88" s="85"/>
      <c r="T88" s="85"/>
      <c r="U88" s="85"/>
      <c r="V88" s="85"/>
      <c r="W88" s="85"/>
      <c r="X88" s="96"/>
    </row>
    <row r="89" spans="1:24" s="20" customFormat="1" x14ac:dyDescent="0.25">
      <c r="A89" s="97"/>
      <c r="B89" s="40"/>
      <c r="C89" s="75"/>
      <c r="D89" s="70"/>
      <c r="E89" s="28"/>
      <c r="F89" s="28"/>
      <c r="G89" s="28"/>
      <c r="H89" s="76"/>
      <c r="I89" s="76"/>
      <c r="J89" s="132"/>
      <c r="K89" s="133"/>
      <c r="L89" s="70"/>
      <c r="M89" s="70"/>
      <c r="N89" s="73"/>
      <c r="Q89" s="85"/>
      <c r="R89" s="85"/>
      <c r="S89" s="85"/>
      <c r="T89" s="85"/>
      <c r="U89" s="85"/>
      <c r="V89" s="85"/>
      <c r="W89" s="85"/>
      <c r="X89" s="96"/>
    </row>
    <row r="90" spans="1:24" s="20" customFormat="1" x14ac:dyDescent="0.25">
      <c r="A90" s="97"/>
      <c r="B90" s="40"/>
      <c r="C90" s="75"/>
      <c r="D90" s="70"/>
      <c r="E90" s="28"/>
      <c r="F90" s="28"/>
      <c r="G90" s="28"/>
      <c r="H90" s="76"/>
      <c r="I90" s="76"/>
      <c r="J90" s="132"/>
      <c r="K90" s="133"/>
      <c r="L90" s="70"/>
      <c r="M90" s="70"/>
      <c r="N90" s="73"/>
      <c r="Q90" s="85"/>
      <c r="R90" s="85"/>
      <c r="S90" s="85"/>
      <c r="T90" s="85"/>
      <c r="U90" s="85"/>
      <c r="V90" s="85"/>
      <c r="W90" s="85"/>
      <c r="X90" s="96"/>
    </row>
    <row r="91" spans="1:24" s="20" customFormat="1" x14ac:dyDescent="0.25">
      <c r="A91" s="97"/>
      <c r="B91" s="40"/>
      <c r="C91" s="75"/>
      <c r="D91" s="70"/>
      <c r="E91" s="28"/>
      <c r="F91" s="28"/>
      <c r="G91" s="28"/>
      <c r="H91" s="76"/>
      <c r="I91" s="76"/>
      <c r="J91" s="132"/>
      <c r="K91" s="133"/>
      <c r="L91" s="70"/>
      <c r="M91" s="40"/>
      <c r="N91" s="73"/>
      <c r="Q91" s="85"/>
      <c r="R91" s="85"/>
      <c r="S91" s="85"/>
      <c r="T91" s="85"/>
      <c r="U91" s="85"/>
      <c r="V91" s="85"/>
      <c r="W91" s="85"/>
      <c r="X91" s="96"/>
    </row>
    <row r="92" spans="1:24" s="20" customFormat="1" x14ac:dyDescent="0.25">
      <c r="A92" s="97"/>
      <c r="B92" s="40"/>
      <c r="C92" s="73"/>
      <c r="D92" s="70"/>
      <c r="E92" s="28"/>
      <c r="F92" s="28"/>
      <c r="G92" s="28"/>
      <c r="H92" s="76"/>
      <c r="I92" s="76"/>
      <c r="J92" s="132"/>
      <c r="K92" s="133"/>
      <c r="L92" s="70"/>
      <c r="M92" s="40"/>
      <c r="N92" s="73"/>
      <c r="Q92" s="85"/>
      <c r="R92" s="85"/>
      <c r="S92" s="85"/>
      <c r="T92" s="85"/>
      <c r="U92" s="85"/>
      <c r="V92" s="72"/>
      <c r="W92" s="85"/>
      <c r="X92" s="96"/>
    </row>
    <row r="93" spans="1:24" s="20" customFormat="1" x14ac:dyDescent="0.25">
      <c r="A93" s="97"/>
      <c r="B93" s="40"/>
      <c r="C93" s="73"/>
      <c r="D93" s="70"/>
      <c r="E93" s="28"/>
      <c r="F93" s="28"/>
      <c r="G93" s="28"/>
      <c r="H93" s="76"/>
      <c r="I93" s="76"/>
      <c r="J93" s="132"/>
      <c r="K93" s="133"/>
      <c r="L93" s="70"/>
      <c r="M93" s="40"/>
      <c r="N93" s="73"/>
      <c r="Q93" s="85"/>
      <c r="R93" s="85"/>
      <c r="S93" s="85"/>
      <c r="T93" s="85"/>
      <c r="U93" s="85"/>
      <c r="V93" s="85"/>
      <c r="W93" s="85"/>
      <c r="X93" s="96"/>
    </row>
    <row r="94" spans="1:24" s="20" customFormat="1" x14ac:dyDescent="0.25">
      <c r="A94" s="97"/>
      <c r="B94" s="40"/>
      <c r="C94" s="73"/>
      <c r="D94" s="70"/>
      <c r="E94" s="28"/>
      <c r="F94" s="28"/>
      <c r="G94" s="28"/>
      <c r="H94" s="76"/>
      <c r="I94" s="76"/>
      <c r="J94" s="132"/>
      <c r="K94" s="133"/>
      <c r="L94" s="70"/>
      <c r="M94" s="40"/>
      <c r="N94" s="73"/>
      <c r="Q94" s="85"/>
      <c r="R94" s="85"/>
      <c r="S94" s="85"/>
      <c r="T94" s="85"/>
      <c r="U94" s="85"/>
      <c r="V94" s="85"/>
      <c r="W94" s="85"/>
      <c r="X94" s="96"/>
    </row>
    <row r="95" spans="1:24" s="20" customFormat="1" x14ac:dyDescent="0.25">
      <c r="A95" s="97"/>
      <c r="B95" s="40"/>
      <c r="C95" s="73"/>
      <c r="D95" s="70"/>
      <c r="E95" s="28"/>
      <c r="F95" s="28"/>
      <c r="G95" s="28"/>
      <c r="H95" s="76"/>
      <c r="I95" s="76"/>
      <c r="J95" s="132"/>
      <c r="K95" s="133"/>
      <c r="L95" s="70"/>
      <c r="M95" s="70"/>
      <c r="N95" s="73"/>
      <c r="Q95" s="85"/>
      <c r="R95" s="85"/>
      <c r="S95" s="85"/>
      <c r="T95" s="85"/>
      <c r="U95" s="85"/>
      <c r="V95" s="72"/>
      <c r="W95" s="85"/>
      <c r="X95" s="96"/>
    </row>
    <row r="96" spans="1:24" s="20" customFormat="1" x14ac:dyDescent="0.25">
      <c r="A96" s="97"/>
      <c r="B96" s="40"/>
      <c r="C96" s="73"/>
      <c r="D96" s="70"/>
      <c r="E96" s="28"/>
      <c r="F96" s="28"/>
      <c r="G96" s="28"/>
      <c r="H96" s="76"/>
      <c r="I96" s="76"/>
      <c r="J96" s="132"/>
      <c r="K96" s="133"/>
      <c r="L96" s="70"/>
      <c r="M96" s="70"/>
      <c r="N96" s="73"/>
      <c r="Q96" s="85"/>
      <c r="R96" s="85"/>
      <c r="S96" s="85"/>
      <c r="T96" s="85"/>
      <c r="U96" s="85"/>
      <c r="V96" s="85"/>
      <c r="W96" s="85"/>
      <c r="X96" s="96"/>
    </row>
    <row r="97" spans="1:24" s="20" customFormat="1" x14ac:dyDescent="0.25">
      <c r="A97" s="97"/>
      <c r="B97" s="40"/>
      <c r="C97" s="73"/>
      <c r="D97" s="70"/>
      <c r="E97" s="28"/>
      <c r="F97" s="28"/>
      <c r="G97" s="28"/>
      <c r="H97" s="76"/>
      <c r="I97" s="76"/>
      <c r="J97" s="132"/>
      <c r="K97" s="133"/>
      <c r="L97" s="70"/>
      <c r="M97" s="70"/>
      <c r="N97" s="73"/>
      <c r="Q97" s="85"/>
      <c r="R97" s="85"/>
      <c r="S97" s="85"/>
      <c r="T97" s="85"/>
      <c r="U97" s="85"/>
      <c r="V97" s="85"/>
      <c r="W97" s="85"/>
      <c r="X97" s="96"/>
    </row>
    <row r="98" spans="1:24" s="20" customFormat="1" x14ac:dyDescent="0.25">
      <c r="A98" s="97"/>
      <c r="B98" s="40"/>
      <c r="C98" s="73"/>
      <c r="D98" s="85"/>
      <c r="E98" s="28"/>
      <c r="F98" s="28"/>
      <c r="G98" s="28"/>
      <c r="H98" s="76"/>
      <c r="I98" s="76"/>
      <c r="J98" s="132"/>
      <c r="K98" s="133"/>
      <c r="L98" s="70"/>
      <c r="M98" s="70"/>
      <c r="N98" s="73"/>
      <c r="Q98" s="85"/>
      <c r="R98" s="85"/>
      <c r="S98" s="85"/>
      <c r="T98" s="85"/>
      <c r="U98" s="85"/>
      <c r="V98" s="85"/>
      <c r="W98" s="85"/>
      <c r="X98" s="96"/>
    </row>
    <row r="99" spans="1:24" s="20" customFormat="1" x14ac:dyDescent="0.25">
      <c r="A99" s="97"/>
      <c r="B99" s="40"/>
      <c r="C99" s="73"/>
      <c r="D99" s="85"/>
      <c r="E99" s="28"/>
      <c r="F99" s="28"/>
      <c r="G99" s="28"/>
      <c r="H99" s="27"/>
      <c r="I99" s="117"/>
      <c r="J99" s="132"/>
      <c r="K99" s="133"/>
      <c r="L99" s="70"/>
      <c r="M99" s="70"/>
      <c r="N99" s="73"/>
      <c r="Q99" s="85"/>
      <c r="R99" s="85"/>
      <c r="S99" s="85"/>
      <c r="T99" s="85"/>
      <c r="U99" s="85"/>
      <c r="V99" s="85"/>
      <c r="W99" s="85"/>
      <c r="X99" s="96"/>
    </row>
    <row r="100" spans="1:24" s="20" customFormat="1" x14ac:dyDescent="0.25">
      <c r="A100" s="97"/>
      <c r="B100" s="40"/>
      <c r="C100" s="73"/>
      <c r="D100" s="85"/>
      <c r="E100" s="28"/>
      <c r="F100" s="28"/>
      <c r="G100" s="28"/>
      <c r="H100" s="27"/>
      <c r="I100" s="117"/>
      <c r="J100" s="132"/>
      <c r="K100" s="133"/>
      <c r="L100" s="70"/>
      <c r="M100" s="70"/>
      <c r="N100" s="73"/>
      <c r="Q100" s="85"/>
      <c r="R100" s="85"/>
      <c r="S100" s="85"/>
      <c r="T100" s="85"/>
      <c r="U100" s="85"/>
      <c r="V100" s="85"/>
      <c r="W100" s="85"/>
      <c r="X100" s="96"/>
    </row>
    <row r="101" spans="1:24" s="20" customFormat="1" x14ac:dyDescent="0.25">
      <c r="A101" s="97"/>
      <c r="B101" s="40"/>
      <c r="C101" s="73"/>
      <c r="D101" s="85"/>
      <c r="E101" s="28"/>
      <c r="F101" s="28"/>
      <c r="G101" s="28"/>
      <c r="H101" s="76"/>
      <c r="I101" s="76"/>
      <c r="J101" s="132"/>
      <c r="K101" s="133"/>
      <c r="L101" s="70"/>
      <c r="M101" s="70"/>
      <c r="N101" s="73"/>
      <c r="Q101" s="85"/>
      <c r="R101" s="85"/>
      <c r="S101" s="85"/>
      <c r="T101" s="85"/>
      <c r="U101" s="85"/>
      <c r="V101" s="85"/>
      <c r="W101" s="85"/>
      <c r="X101" s="96"/>
    </row>
    <row r="102" spans="1:24" s="20" customFormat="1" x14ac:dyDescent="0.25">
      <c r="A102" s="97"/>
      <c r="B102" s="40"/>
      <c r="C102" s="73"/>
      <c r="D102" s="85"/>
      <c r="E102" s="28"/>
      <c r="F102" s="28"/>
      <c r="G102" s="28"/>
      <c r="H102" s="76"/>
      <c r="I102" s="76"/>
      <c r="J102" s="132"/>
      <c r="K102" s="133"/>
      <c r="L102" s="70"/>
      <c r="M102" s="70"/>
      <c r="N102" s="73"/>
      <c r="Q102" s="85"/>
      <c r="R102" s="85"/>
      <c r="S102" s="85"/>
      <c r="T102" s="85"/>
      <c r="U102" s="85"/>
      <c r="V102" s="85"/>
      <c r="W102" s="85"/>
      <c r="X102" s="96"/>
    </row>
    <row r="103" spans="1:24" s="20" customFormat="1" x14ac:dyDescent="0.25">
      <c r="A103" s="97"/>
      <c r="B103" s="40"/>
      <c r="C103" s="73"/>
      <c r="E103" s="28"/>
      <c r="F103" s="28"/>
      <c r="G103" s="28"/>
      <c r="H103" s="28"/>
      <c r="I103" s="76"/>
      <c r="J103" s="132"/>
      <c r="K103" s="133"/>
      <c r="L103" s="70"/>
      <c r="M103" s="70"/>
      <c r="N103" s="73"/>
      <c r="Q103" s="85"/>
      <c r="R103" s="85"/>
      <c r="S103" s="85"/>
      <c r="T103" s="85"/>
      <c r="U103" s="85"/>
      <c r="V103" s="72"/>
      <c r="W103" s="85"/>
      <c r="X103" s="96"/>
    </row>
    <row r="104" spans="1:24" s="20" customFormat="1" x14ac:dyDescent="0.25">
      <c r="A104" s="97"/>
      <c r="B104" s="40"/>
      <c r="C104" s="73"/>
      <c r="D104" s="85"/>
      <c r="E104" s="54"/>
      <c r="F104" s="28"/>
      <c r="G104" s="28"/>
      <c r="H104" s="54"/>
      <c r="I104" s="76"/>
      <c r="J104" s="132"/>
      <c r="K104" s="133"/>
      <c r="L104" s="70"/>
      <c r="M104" s="70"/>
      <c r="N104" s="73"/>
      <c r="Q104" s="85"/>
      <c r="R104" s="85"/>
      <c r="S104" s="85"/>
      <c r="T104" s="85"/>
      <c r="U104" s="85"/>
      <c r="V104" s="85"/>
      <c r="W104" s="85"/>
      <c r="X104" s="96"/>
    </row>
    <row r="105" spans="1:24" s="20" customFormat="1" x14ac:dyDescent="0.25">
      <c r="A105" s="97"/>
      <c r="B105" s="40"/>
      <c r="C105" s="73"/>
      <c r="D105" s="85"/>
      <c r="E105" s="54"/>
      <c r="F105" s="28"/>
      <c r="G105" s="28"/>
      <c r="H105" s="54"/>
      <c r="I105" s="76"/>
      <c r="J105" s="132"/>
      <c r="K105" s="133"/>
      <c r="L105" s="70"/>
      <c r="M105" s="70"/>
      <c r="N105" s="73"/>
      <c r="Q105" s="85"/>
      <c r="R105" s="85"/>
      <c r="S105" s="85"/>
      <c r="T105" s="85"/>
      <c r="U105" s="85"/>
      <c r="V105" s="85"/>
      <c r="W105" s="85"/>
      <c r="X105" s="96"/>
    </row>
    <row r="106" spans="1:24" s="20" customFormat="1" x14ac:dyDescent="0.25">
      <c r="A106" s="97"/>
      <c r="B106" s="40"/>
      <c r="C106" s="73"/>
      <c r="D106" s="85"/>
      <c r="E106" s="54"/>
      <c r="F106" s="28"/>
      <c r="G106" s="28"/>
      <c r="H106" s="54"/>
      <c r="I106" s="76"/>
      <c r="J106" s="132"/>
      <c r="K106" s="133"/>
      <c r="L106" s="70"/>
      <c r="M106" s="70"/>
      <c r="N106" s="73"/>
      <c r="Q106" s="85"/>
      <c r="R106" s="85"/>
      <c r="S106" s="85"/>
      <c r="T106" s="85"/>
      <c r="U106" s="85"/>
      <c r="V106" s="85"/>
      <c r="W106" s="85"/>
      <c r="X106" s="96"/>
    </row>
    <row r="107" spans="1:24" s="20" customFormat="1" x14ac:dyDescent="0.25">
      <c r="A107" s="97"/>
      <c r="B107" s="40"/>
      <c r="C107" s="73"/>
      <c r="D107" s="85"/>
      <c r="E107" s="54"/>
      <c r="F107" s="28"/>
      <c r="G107" s="28"/>
      <c r="H107" s="54"/>
      <c r="I107" s="76"/>
      <c r="J107" s="132"/>
      <c r="K107" s="133"/>
      <c r="L107" s="70"/>
      <c r="M107" s="70"/>
      <c r="N107" s="73"/>
      <c r="Q107" s="85"/>
      <c r="R107" s="85"/>
      <c r="S107" s="85"/>
      <c r="T107" s="85"/>
      <c r="U107" s="85"/>
      <c r="V107" s="85"/>
      <c r="W107" s="85"/>
      <c r="X107" s="96"/>
    </row>
    <row r="108" spans="1:24" s="20" customFormat="1" x14ac:dyDescent="0.25">
      <c r="A108" s="97"/>
      <c r="B108" s="40"/>
      <c r="C108" s="73"/>
      <c r="D108" s="85"/>
      <c r="E108" s="54"/>
      <c r="F108" s="28"/>
      <c r="G108" s="28"/>
      <c r="H108" s="54"/>
      <c r="I108" s="76"/>
      <c r="J108" s="132"/>
      <c r="K108" s="133"/>
      <c r="L108" s="70"/>
      <c r="M108" s="70"/>
      <c r="N108" s="73"/>
      <c r="Q108" s="85"/>
      <c r="R108" s="85"/>
      <c r="S108" s="85"/>
      <c r="T108" s="85"/>
      <c r="U108" s="85"/>
      <c r="V108" s="85"/>
      <c r="W108" s="85"/>
      <c r="X108" s="96"/>
    </row>
    <row r="109" spans="1:24" s="20" customFormat="1" x14ac:dyDescent="0.25">
      <c r="A109" s="97"/>
      <c r="B109" s="40"/>
      <c r="C109" s="73"/>
      <c r="D109" s="85"/>
      <c r="E109" s="54"/>
      <c r="F109" s="28"/>
      <c r="G109" s="28"/>
      <c r="H109" s="54"/>
      <c r="I109" s="76"/>
      <c r="J109" s="132"/>
      <c r="K109" s="133"/>
      <c r="L109" s="70"/>
      <c r="M109" s="70"/>
      <c r="N109" s="73"/>
      <c r="Q109" s="85"/>
      <c r="R109" s="85"/>
      <c r="S109" s="85"/>
      <c r="T109" s="85"/>
      <c r="U109" s="85"/>
      <c r="V109" s="85"/>
      <c r="W109" s="85"/>
      <c r="X109" s="96"/>
    </row>
    <row r="110" spans="1:24" s="20" customFormat="1" x14ac:dyDescent="0.25">
      <c r="A110" s="97"/>
      <c r="B110" s="40"/>
      <c r="C110" s="73"/>
      <c r="D110" s="85"/>
      <c r="E110" s="54"/>
      <c r="F110" s="28"/>
      <c r="G110" s="28"/>
      <c r="H110" s="54"/>
      <c r="I110" s="76"/>
      <c r="J110" s="132"/>
      <c r="K110" s="133"/>
      <c r="L110" s="70"/>
      <c r="M110" s="70"/>
      <c r="N110" s="73"/>
      <c r="Q110" s="85"/>
      <c r="R110" s="85"/>
      <c r="S110" s="85"/>
      <c r="T110" s="85"/>
      <c r="U110" s="85"/>
      <c r="V110" s="85"/>
      <c r="W110" s="85"/>
      <c r="X110" s="96"/>
    </row>
    <row r="111" spans="1:24" s="20" customFormat="1" x14ac:dyDescent="0.25">
      <c r="A111" s="97"/>
      <c r="B111" s="40"/>
      <c r="C111" s="73"/>
      <c r="D111" s="85"/>
      <c r="E111" s="54"/>
      <c r="F111" s="28"/>
      <c r="G111" s="28"/>
      <c r="H111" s="54"/>
      <c r="I111" s="76"/>
      <c r="J111" s="132"/>
      <c r="K111" s="133"/>
      <c r="L111" s="70"/>
      <c r="M111" s="70"/>
      <c r="N111" s="73"/>
      <c r="Q111" s="85"/>
      <c r="R111" s="85"/>
      <c r="S111" s="85"/>
      <c r="T111" s="85"/>
      <c r="U111" s="85"/>
      <c r="V111" s="85"/>
      <c r="W111" s="85"/>
      <c r="X111" s="96"/>
    </row>
    <row r="112" spans="1:24" s="20" customFormat="1" x14ac:dyDescent="0.25">
      <c r="A112" s="97"/>
      <c r="B112" s="40"/>
      <c r="C112" s="73"/>
      <c r="D112" s="85"/>
      <c r="E112" s="54"/>
      <c r="F112" s="28"/>
      <c r="G112" s="28"/>
      <c r="H112" s="54"/>
      <c r="I112" s="76"/>
      <c r="J112" s="132"/>
      <c r="K112" s="133"/>
      <c r="L112" s="70"/>
      <c r="M112" s="70"/>
      <c r="N112" s="73"/>
      <c r="Q112" s="85"/>
      <c r="R112" s="85"/>
      <c r="S112" s="85"/>
      <c r="T112" s="85"/>
      <c r="U112" s="85"/>
      <c r="V112" s="85"/>
      <c r="W112" s="85"/>
      <c r="X112" s="96"/>
    </row>
    <row r="113" spans="1:24" s="20" customFormat="1" x14ac:dyDescent="0.25">
      <c r="A113" s="97"/>
      <c r="B113" s="40"/>
      <c r="C113" s="73"/>
      <c r="D113" s="85"/>
      <c r="E113" s="28"/>
      <c r="F113" s="28"/>
      <c r="G113" s="28"/>
      <c r="H113" s="76"/>
      <c r="I113" s="76"/>
      <c r="J113" s="132"/>
      <c r="K113" s="133"/>
      <c r="L113" s="70"/>
      <c r="M113" s="70"/>
      <c r="N113" s="73"/>
      <c r="Q113" s="85"/>
      <c r="R113" s="85"/>
      <c r="S113" s="85"/>
      <c r="T113" s="85"/>
      <c r="U113" s="85"/>
      <c r="V113" s="85"/>
      <c r="W113" s="85"/>
      <c r="X113" s="96"/>
    </row>
    <row r="114" spans="1:24" s="20" customFormat="1" x14ac:dyDescent="0.25">
      <c r="B114" s="40"/>
      <c r="C114" s="73"/>
      <c r="D114" s="85"/>
      <c r="E114" s="28"/>
      <c r="F114" s="28"/>
      <c r="G114" s="28"/>
      <c r="H114" s="76"/>
      <c r="I114" s="76"/>
      <c r="J114" s="132"/>
      <c r="K114" s="133"/>
      <c r="L114" s="70"/>
      <c r="M114" s="70"/>
      <c r="N114" s="73"/>
      <c r="Q114" s="85"/>
      <c r="R114" s="85"/>
      <c r="S114" s="85"/>
      <c r="T114" s="85"/>
      <c r="U114" s="85"/>
      <c r="V114" s="85"/>
      <c r="W114" s="85"/>
      <c r="X114" s="96"/>
    </row>
    <row r="115" spans="1:24" s="20" customFormat="1" x14ac:dyDescent="0.25">
      <c r="B115" s="40"/>
      <c r="C115" s="73"/>
      <c r="D115" s="85"/>
      <c r="E115" s="28"/>
      <c r="F115" s="28"/>
      <c r="G115" s="28"/>
      <c r="H115" s="76"/>
      <c r="I115" s="76"/>
      <c r="J115" s="132"/>
      <c r="K115" s="133"/>
      <c r="L115" s="70"/>
      <c r="M115" s="70"/>
      <c r="N115" s="73"/>
      <c r="Q115" s="85"/>
      <c r="R115" s="85"/>
      <c r="S115" s="85"/>
      <c r="T115" s="85"/>
      <c r="U115" s="85"/>
      <c r="V115" s="85"/>
      <c r="W115" s="85"/>
      <c r="X115" s="96"/>
    </row>
    <row r="116" spans="1:24" s="20" customFormat="1" x14ac:dyDescent="0.25">
      <c r="B116" s="40"/>
      <c r="C116" s="73"/>
      <c r="D116" s="85"/>
      <c r="E116" s="28"/>
      <c r="F116" s="28"/>
      <c r="G116" s="28"/>
      <c r="H116" s="76"/>
      <c r="I116" s="76"/>
      <c r="J116" s="132"/>
      <c r="K116" s="133"/>
      <c r="L116" s="70"/>
      <c r="M116" s="70"/>
      <c r="N116" s="73"/>
      <c r="Q116" s="85"/>
      <c r="R116" s="85"/>
      <c r="S116" s="85"/>
      <c r="T116" s="85"/>
      <c r="U116" s="85"/>
      <c r="V116" s="85"/>
      <c r="W116" s="85"/>
      <c r="X116" s="96"/>
    </row>
    <row r="117" spans="1:24" s="20" customFormat="1" x14ac:dyDescent="0.25">
      <c r="B117" s="40"/>
      <c r="C117" s="73"/>
      <c r="D117" s="85"/>
      <c r="E117" s="28"/>
      <c r="F117" s="28"/>
      <c r="G117" s="28"/>
      <c r="H117" s="76"/>
      <c r="I117" s="76"/>
      <c r="J117" s="132"/>
      <c r="K117" s="133"/>
      <c r="L117" s="70"/>
      <c r="M117" s="70"/>
      <c r="N117" s="73"/>
      <c r="Q117" s="85"/>
      <c r="R117" s="85"/>
      <c r="S117" s="85"/>
      <c r="T117" s="85"/>
      <c r="U117" s="85"/>
      <c r="V117" s="85"/>
      <c r="W117" s="85"/>
      <c r="X117" s="96"/>
    </row>
    <row r="118" spans="1:24" s="20" customFormat="1" x14ac:dyDescent="0.25">
      <c r="A118" s="97"/>
      <c r="B118" s="40"/>
      <c r="C118" s="73"/>
      <c r="D118" s="85"/>
      <c r="E118" s="28"/>
      <c r="F118" s="28"/>
      <c r="G118" s="28"/>
      <c r="H118" s="76"/>
      <c r="I118" s="76"/>
      <c r="J118" s="132"/>
      <c r="K118" s="133"/>
      <c r="L118" s="70"/>
      <c r="M118" s="70"/>
      <c r="N118" s="73"/>
      <c r="Q118" s="85"/>
      <c r="R118" s="85"/>
      <c r="S118" s="85"/>
      <c r="T118" s="85"/>
      <c r="U118" s="85"/>
      <c r="V118" s="85"/>
      <c r="W118" s="85"/>
      <c r="X118" s="96"/>
    </row>
    <row r="119" spans="1:24" x14ac:dyDescent="0.25">
      <c r="A119" s="97"/>
      <c r="B119" s="32"/>
      <c r="C119" s="67"/>
      <c r="D119" s="60"/>
      <c r="E119" s="43"/>
      <c r="F119" s="43"/>
      <c r="G119" s="43"/>
      <c r="H119" s="68"/>
      <c r="I119" s="68"/>
      <c r="J119" s="132"/>
      <c r="K119" s="133"/>
      <c r="L119" s="70"/>
      <c r="M119" s="70"/>
      <c r="N119" s="73"/>
    </row>
    <row r="120" spans="1:24" x14ac:dyDescent="0.25">
      <c r="A120" s="97"/>
      <c r="B120" s="32"/>
      <c r="C120" s="67"/>
      <c r="D120" s="60"/>
      <c r="E120" s="43"/>
      <c r="F120" s="43"/>
      <c r="G120" s="43"/>
      <c r="H120" s="68"/>
      <c r="I120" s="68"/>
      <c r="J120" s="132"/>
      <c r="K120" s="133"/>
      <c r="L120" s="70"/>
      <c r="M120" s="70"/>
      <c r="N120" s="73"/>
    </row>
    <row r="121" spans="1:24" x14ac:dyDescent="0.25">
      <c r="A121" s="97"/>
      <c r="B121" s="32"/>
      <c r="C121" s="67"/>
      <c r="D121" s="60"/>
      <c r="E121" s="43"/>
      <c r="F121" s="43"/>
      <c r="G121" s="43"/>
      <c r="H121" s="68"/>
      <c r="I121" s="68"/>
      <c r="J121" s="132"/>
      <c r="K121" s="133"/>
      <c r="L121" s="70"/>
      <c r="M121" s="70"/>
      <c r="N121" s="73"/>
    </row>
    <row r="122" spans="1:24" x14ac:dyDescent="0.25">
      <c r="A122" s="97"/>
      <c r="B122" s="32"/>
      <c r="C122" s="67"/>
      <c r="D122" s="60"/>
      <c r="E122" s="43"/>
      <c r="F122" s="43"/>
      <c r="G122" s="43"/>
      <c r="H122" s="68"/>
      <c r="I122" s="68"/>
      <c r="J122" s="132"/>
      <c r="K122" s="133"/>
      <c r="L122" s="70"/>
      <c r="M122" s="70"/>
      <c r="N122" s="73"/>
    </row>
    <row r="123" spans="1:24" x14ac:dyDescent="0.25">
      <c r="A123" s="97"/>
      <c r="B123" s="32"/>
      <c r="C123" s="67"/>
      <c r="D123" s="60"/>
      <c r="E123" s="43"/>
      <c r="F123" s="43"/>
      <c r="G123" s="43"/>
      <c r="H123" s="68"/>
      <c r="I123" s="68"/>
      <c r="J123" s="132"/>
      <c r="K123" s="133"/>
      <c r="L123" s="70"/>
      <c r="M123" s="70"/>
      <c r="N123" s="73"/>
    </row>
    <row r="124" spans="1:24" x14ac:dyDescent="0.25">
      <c r="A124" s="97"/>
      <c r="B124" s="32"/>
      <c r="C124" s="67"/>
      <c r="D124" s="60"/>
      <c r="E124" s="43"/>
      <c r="F124" s="43"/>
      <c r="G124" s="43"/>
      <c r="H124" s="68"/>
      <c r="I124" s="68"/>
      <c r="J124" s="132"/>
      <c r="K124" s="133"/>
      <c r="L124" s="70"/>
      <c r="M124" s="70"/>
      <c r="N124" s="73"/>
    </row>
    <row r="125" spans="1:24" x14ac:dyDescent="0.25">
      <c r="A125" s="97"/>
      <c r="B125" s="32"/>
      <c r="C125" s="67"/>
      <c r="D125" s="60"/>
      <c r="E125" s="43"/>
      <c r="F125" s="43"/>
      <c r="G125" s="43"/>
      <c r="H125" s="68"/>
      <c r="I125" s="68"/>
      <c r="J125" s="132"/>
      <c r="K125" s="133"/>
      <c r="L125" s="70"/>
      <c r="M125" s="70"/>
      <c r="N125" s="73"/>
    </row>
    <row r="126" spans="1:24" x14ac:dyDescent="0.25">
      <c r="A126" s="97"/>
      <c r="B126" s="32"/>
      <c r="C126" s="67"/>
      <c r="D126" s="60"/>
      <c r="E126" s="43"/>
      <c r="F126" s="43"/>
      <c r="G126" s="43"/>
      <c r="H126" s="68"/>
      <c r="I126" s="68"/>
      <c r="J126" s="132"/>
      <c r="K126" s="133"/>
      <c r="L126" s="70"/>
      <c r="M126" s="70"/>
      <c r="N126" s="73"/>
    </row>
    <row r="127" spans="1:24" x14ac:dyDescent="0.25">
      <c r="A127" s="97"/>
      <c r="B127" s="32"/>
      <c r="C127" s="67"/>
      <c r="D127" s="60"/>
      <c r="E127" s="43"/>
      <c r="F127" s="43"/>
      <c r="G127" s="43"/>
      <c r="H127" s="68"/>
      <c r="I127" s="68"/>
      <c r="J127" s="132"/>
      <c r="K127" s="133"/>
      <c r="L127" s="70"/>
      <c r="M127" s="70"/>
      <c r="N127" s="73"/>
    </row>
    <row r="128" spans="1:24" x14ac:dyDescent="0.25">
      <c r="A128" s="97"/>
      <c r="B128" s="32"/>
      <c r="C128" s="67"/>
      <c r="D128" s="60"/>
      <c r="E128" s="43"/>
      <c r="F128" s="43"/>
      <c r="G128" s="43"/>
      <c r="H128" s="68"/>
      <c r="I128" s="68"/>
      <c r="J128" s="132"/>
      <c r="K128" s="133"/>
      <c r="L128" s="70"/>
      <c r="M128" s="70"/>
      <c r="N128" s="73"/>
    </row>
    <row r="129" spans="1:14" x14ac:dyDescent="0.25">
      <c r="A129" s="97"/>
      <c r="B129" s="32"/>
      <c r="C129" s="67"/>
      <c r="D129" s="60"/>
      <c r="E129" s="43"/>
      <c r="F129" s="43"/>
      <c r="G129" s="68"/>
      <c r="H129" s="68"/>
      <c r="I129" s="68"/>
      <c r="J129" s="132"/>
      <c r="K129" s="133"/>
      <c r="M129" s="70"/>
      <c r="N129" s="73"/>
    </row>
    <row r="130" spans="1:14" x14ac:dyDescent="0.25">
      <c r="A130" s="97"/>
      <c r="B130" s="32"/>
      <c r="C130" s="67"/>
      <c r="D130" s="60"/>
      <c r="E130" s="43"/>
      <c r="F130" s="43"/>
      <c r="G130" s="68"/>
      <c r="H130" s="68"/>
      <c r="I130" s="68"/>
      <c r="J130" s="132"/>
      <c r="K130" s="133"/>
      <c r="L130" s="70"/>
      <c r="M130" s="70"/>
      <c r="N130" s="73"/>
    </row>
    <row r="131" spans="1:14" x14ac:dyDescent="0.25">
      <c r="A131" s="97"/>
      <c r="B131" s="32"/>
      <c r="C131" s="67"/>
      <c r="D131" s="60"/>
      <c r="E131" s="43"/>
      <c r="F131" s="43"/>
      <c r="G131" s="68"/>
      <c r="H131" s="68"/>
      <c r="I131" s="68"/>
      <c r="J131" s="132"/>
      <c r="K131" s="133"/>
      <c r="L131" s="70"/>
      <c r="M131" s="70"/>
      <c r="N131" s="73"/>
    </row>
    <row r="132" spans="1:14" x14ac:dyDescent="0.25">
      <c r="A132" s="97"/>
      <c r="B132" s="32"/>
      <c r="C132" s="67"/>
      <c r="D132" s="60"/>
      <c r="E132" s="43"/>
      <c r="F132" s="43"/>
      <c r="G132" s="68"/>
      <c r="H132" s="68"/>
      <c r="I132" s="68"/>
      <c r="J132" s="132"/>
      <c r="K132" s="133"/>
      <c r="L132" s="70"/>
      <c r="M132" s="70"/>
      <c r="N132" s="73"/>
    </row>
    <row r="133" spans="1:14" x14ac:dyDescent="0.25">
      <c r="A133" s="97"/>
      <c r="B133" s="32"/>
      <c r="C133" s="67"/>
      <c r="D133" s="60"/>
      <c r="E133" s="43"/>
      <c r="F133" s="43"/>
      <c r="G133" s="68"/>
      <c r="H133" s="68"/>
      <c r="I133" s="68"/>
      <c r="J133" s="132"/>
      <c r="K133" s="133"/>
      <c r="L133" s="70"/>
      <c r="M133" s="70"/>
      <c r="N133" s="73"/>
    </row>
    <row r="134" spans="1:14" x14ac:dyDescent="0.25">
      <c r="A134" s="97"/>
      <c r="B134" s="32"/>
      <c r="C134" s="67"/>
      <c r="D134" s="60"/>
      <c r="E134" s="68"/>
      <c r="F134" s="68"/>
      <c r="G134" s="68"/>
      <c r="H134" s="68"/>
      <c r="I134" s="68"/>
      <c r="J134" s="132"/>
      <c r="K134" s="133"/>
      <c r="L134" s="70"/>
      <c r="M134" s="70"/>
      <c r="N134" s="73"/>
    </row>
    <row r="135" spans="1:14" x14ac:dyDescent="0.25">
      <c r="A135" s="97"/>
      <c r="B135" s="32"/>
      <c r="C135" s="67"/>
      <c r="D135" s="60"/>
      <c r="E135" s="68"/>
      <c r="F135" s="68"/>
      <c r="G135" s="68"/>
      <c r="H135" s="68"/>
      <c r="I135" s="68"/>
      <c r="J135" s="132"/>
      <c r="K135" s="133"/>
      <c r="L135" s="70"/>
      <c r="M135" s="70"/>
      <c r="N135" s="73"/>
    </row>
    <row r="136" spans="1:14" x14ac:dyDescent="0.25">
      <c r="A136" s="97"/>
      <c r="B136" s="32"/>
      <c r="C136" s="67"/>
      <c r="D136" s="60"/>
      <c r="E136" s="68"/>
      <c r="F136" s="68"/>
      <c r="G136" s="68"/>
      <c r="H136" s="68"/>
      <c r="I136" s="68"/>
      <c r="J136" s="132"/>
      <c r="K136" s="133"/>
      <c r="L136" s="70"/>
      <c r="M136" s="70"/>
      <c r="N136" s="73"/>
    </row>
    <row r="137" spans="1:14" x14ac:dyDescent="0.25">
      <c r="A137" s="97"/>
      <c r="B137" s="32"/>
      <c r="C137" s="67"/>
      <c r="D137" s="60"/>
      <c r="E137" s="68"/>
      <c r="F137" s="68"/>
      <c r="G137" s="68"/>
      <c r="H137" s="68"/>
      <c r="I137" s="68"/>
      <c r="J137" s="132"/>
      <c r="K137" s="133"/>
      <c r="L137" s="70"/>
      <c r="M137" s="70"/>
      <c r="N137" s="73"/>
    </row>
    <row r="138" spans="1:14" x14ac:dyDescent="0.25">
      <c r="A138" s="97"/>
      <c r="B138" s="32"/>
      <c r="C138" s="67"/>
      <c r="D138" s="60"/>
      <c r="E138" s="39"/>
      <c r="F138" s="39"/>
      <c r="G138" s="39"/>
      <c r="H138" s="39"/>
      <c r="I138" s="39"/>
      <c r="J138" s="132"/>
      <c r="K138" s="133"/>
      <c r="L138" s="70"/>
      <c r="M138" s="70"/>
      <c r="N138" s="73"/>
    </row>
    <row r="139" spans="1:14" x14ac:dyDescent="0.25">
      <c r="A139" s="97"/>
      <c r="B139" s="32"/>
      <c r="C139" s="67"/>
      <c r="D139" s="60"/>
      <c r="E139" s="39"/>
      <c r="F139" s="39"/>
      <c r="G139" s="39"/>
      <c r="H139" s="39"/>
      <c r="I139" s="39"/>
      <c r="J139" s="132"/>
      <c r="K139" s="133"/>
      <c r="L139" s="70"/>
      <c r="M139" s="70"/>
      <c r="N139" s="73"/>
    </row>
    <row r="140" spans="1:14" x14ac:dyDescent="0.25">
      <c r="A140" s="97"/>
      <c r="B140" s="32"/>
      <c r="C140" s="67"/>
      <c r="D140" s="60"/>
      <c r="E140" s="39"/>
      <c r="F140" s="39"/>
      <c r="G140" s="39"/>
      <c r="H140" s="39"/>
      <c r="I140" s="39"/>
      <c r="J140" s="132"/>
      <c r="K140" s="133"/>
      <c r="L140" s="70"/>
      <c r="M140" s="70"/>
      <c r="N140" s="73"/>
    </row>
    <row r="141" spans="1:14" x14ac:dyDescent="0.25">
      <c r="A141" s="97"/>
      <c r="C141" s="67"/>
      <c r="D141" s="39"/>
      <c r="E141" s="39"/>
      <c r="F141" s="39"/>
      <c r="G141" s="39"/>
      <c r="H141" s="39"/>
      <c r="I141" s="33"/>
      <c r="J141" s="132"/>
      <c r="K141" s="133"/>
      <c r="L141" s="70"/>
      <c r="M141" s="70"/>
      <c r="N141" s="73"/>
    </row>
    <row r="142" spans="1:14" x14ac:dyDescent="0.25">
      <c r="J142" s="132"/>
      <c r="K142" s="133"/>
    </row>
    <row r="143" spans="1:14" x14ac:dyDescent="0.25">
      <c r="J143" s="132"/>
      <c r="K143" s="133"/>
    </row>
    <row r="144" spans="1:14" x14ac:dyDescent="0.25">
      <c r="J144" s="132"/>
      <c r="K144" s="133"/>
    </row>
    <row r="145" spans="10:11" x14ac:dyDescent="0.25">
      <c r="J145" s="132"/>
      <c r="K145" s="133"/>
    </row>
    <row r="146" spans="10:11" x14ac:dyDescent="0.25">
      <c r="J146" s="132"/>
      <c r="K146" s="133"/>
    </row>
    <row r="147" spans="10:11" x14ac:dyDescent="0.25">
      <c r="J147" s="132"/>
      <c r="K147" s="133"/>
    </row>
    <row r="148" spans="10:11" x14ac:dyDescent="0.25">
      <c r="J148" s="132"/>
      <c r="K148" s="133"/>
    </row>
    <row r="149" spans="10:11" x14ac:dyDescent="0.25">
      <c r="J149" s="132"/>
      <c r="K149" s="133"/>
    </row>
    <row r="150" spans="10:11" x14ac:dyDescent="0.25">
      <c r="J150" s="132"/>
      <c r="K150" s="133"/>
    </row>
    <row r="151" spans="10:11" x14ac:dyDescent="0.25">
      <c r="J151" s="132"/>
      <c r="K151" s="133"/>
    </row>
    <row r="152" spans="10:11" x14ac:dyDescent="0.25">
      <c r="J152" s="132"/>
      <c r="K152" s="133"/>
    </row>
    <row r="153" spans="10:11" x14ac:dyDescent="0.25">
      <c r="J153" s="132"/>
      <c r="K153" s="133"/>
    </row>
    <row r="154" spans="10:11" x14ac:dyDescent="0.25">
      <c r="J154" s="132"/>
      <c r="K154" s="133"/>
    </row>
    <row r="155" spans="10:11" x14ac:dyDescent="0.25">
      <c r="J155" s="132"/>
      <c r="K155" s="133"/>
    </row>
    <row r="156" spans="10:11" x14ac:dyDescent="0.25">
      <c r="J156" s="132"/>
      <c r="K156" s="133"/>
    </row>
    <row r="157" spans="10:11" x14ac:dyDescent="0.25">
      <c r="J157" s="132"/>
      <c r="K157" s="133"/>
    </row>
    <row r="158" spans="10:11" x14ac:dyDescent="0.25">
      <c r="J158" s="132"/>
      <c r="K158" s="133"/>
    </row>
    <row r="159" spans="10:11" x14ac:dyDescent="0.25">
      <c r="J159" s="132"/>
      <c r="K159" s="133"/>
    </row>
    <row r="160" spans="10:11" x14ac:dyDescent="0.25">
      <c r="J160" s="132"/>
      <c r="K160" s="133"/>
    </row>
    <row r="161" spans="10:11" x14ac:dyDescent="0.25">
      <c r="J161" s="132"/>
      <c r="K161" s="133"/>
    </row>
    <row r="162" spans="10:11" x14ac:dyDescent="0.25">
      <c r="J162" s="132"/>
      <c r="K162" s="133"/>
    </row>
    <row r="163" spans="10:11" x14ac:dyDescent="0.25">
      <c r="J163" s="132"/>
      <c r="K163" s="133"/>
    </row>
    <row r="164" spans="10:11" x14ac:dyDescent="0.25">
      <c r="J164" s="132"/>
      <c r="K164" s="133"/>
    </row>
    <row r="165" spans="10:11" x14ac:dyDescent="0.25">
      <c r="J165" s="132"/>
      <c r="K165" s="133"/>
    </row>
    <row r="166" spans="10:11" x14ac:dyDescent="0.25">
      <c r="J166" s="132"/>
      <c r="K166" s="133"/>
    </row>
    <row r="167" spans="10:11" x14ac:dyDescent="0.25">
      <c r="J167" s="132"/>
      <c r="K167" s="133"/>
    </row>
    <row r="168" spans="10:11" x14ac:dyDescent="0.25">
      <c r="J168" s="132"/>
      <c r="K168" s="133"/>
    </row>
    <row r="169" spans="10:11" x14ac:dyDescent="0.25">
      <c r="J169" s="132"/>
      <c r="K169" s="133"/>
    </row>
    <row r="170" spans="10:11" x14ac:dyDescent="0.25">
      <c r="J170" s="132"/>
      <c r="K170" s="133"/>
    </row>
    <row r="171" spans="10:11" x14ac:dyDescent="0.25">
      <c r="J171" s="132"/>
      <c r="K171" s="133"/>
    </row>
    <row r="172" spans="10:11" x14ac:dyDescent="0.25">
      <c r="J172" s="132"/>
      <c r="K172" s="133"/>
    </row>
    <row r="173" spans="10:11" x14ac:dyDescent="0.25">
      <c r="J173" s="132"/>
      <c r="K173" s="133"/>
    </row>
    <row r="174" spans="10:11" x14ac:dyDescent="0.25">
      <c r="J174" s="132"/>
      <c r="K174" s="133"/>
    </row>
    <row r="175" spans="10:11" x14ac:dyDescent="0.25">
      <c r="J175" s="132"/>
      <c r="K175" s="133"/>
    </row>
    <row r="176" spans="10:11" x14ac:dyDescent="0.25">
      <c r="J176" s="132"/>
      <c r="K176" s="133"/>
    </row>
    <row r="177" spans="10:11" x14ac:dyDescent="0.25">
      <c r="J177" s="132"/>
      <c r="K177" s="133"/>
    </row>
    <row r="178" spans="10:11" x14ac:dyDescent="0.25">
      <c r="J178" s="132"/>
      <c r="K178" s="133"/>
    </row>
    <row r="179" spans="10:11" x14ac:dyDescent="0.25">
      <c r="J179" s="132"/>
      <c r="K179" s="133"/>
    </row>
    <row r="180" spans="10:11" x14ac:dyDescent="0.25">
      <c r="J180" s="132"/>
      <c r="K180" s="133"/>
    </row>
    <row r="181" spans="10:11" x14ac:dyDescent="0.25">
      <c r="J181" s="132"/>
      <c r="K181" s="133"/>
    </row>
    <row r="182" spans="10:11" x14ac:dyDescent="0.25">
      <c r="J182" s="132"/>
      <c r="K182" s="133"/>
    </row>
    <row r="183" spans="10:11" x14ac:dyDescent="0.25">
      <c r="J183" s="132"/>
      <c r="K183" s="133"/>
    </row>
    <row r="184" spans="10:11" x14ac:dyDescent="0.25">
      <c r="J184" s="132"/>
      <c r="K184" s="133"/>
    </row>
    <row r="185" spans="10:11" x14ac:dyDescent="0.25">
      <c r="J185" s="132"/>
      <c r="K185" s="133"/>
    </row>
    <row r="186" spans="10:11" x14ac:dyDescent="0.25">
      <c r="J186" s="132"/>
      <c r="K186" s="133"/>
    </row>
    <row r="187" spans="10:11" x14ac:dyDescent="0.25">
      <c r="J187" s="132"/>
      <c r="K187" s="133"/>
    </row>
    <row r="188" spans="10:11" x14ac:dyDescent="0.25">
      <c r="J188" s="132"/>
      <c r="K188" s="133"/>
    </row>
    <row r="189" spans="10:11" x14ac:dyDescent="0.25">
      <c r="J189" s="132"/>
      <c r="K189" s="133"/>
    </row>
    <row r="190" spans="10:11" x14ac:dyDescent="0.25">
      <c r="J190" s="132"/>
      <c r="K190" s="133"/>
    </row>
    <row r="191" spans="10:11" x14ac:dyDescent="0.25">
      <c r="J191" s="132"/>
      <c r="K191" s="133"/>
    </row>
    <row r="192" spans="10:11" x14ac:dyDescent="0.25">
      <c r="J192" s="132"/>
      <c r="K192" s="133"/>
    </row>
    <row r="193" spans="10:11" x14ac:dyDescent="0.25">
      <c r="J193" s="132"/>
      <c r="K193" s="133"/>
    </row>
    <row r="194" spans="10:11" x14ac:dyDescent="0.25">
      <c r="J194" s="132"/>
      <c r="K194" s="133"/>
    </row>
    <row r="195" spans="10:11" x14ac:dyDescent="0.25">
      <c r="J195" s="132"/>
      <c r="K195" s="133"/>
    </row>
    <row r="196" spans="10:11" x14ac:dyDescent="0.25">
      <c r="J196" s="132"/>
      <c r="K196" s="133"/>
    </row>
    <row r="197" spans="10:11" x14ac:dyDescent="0.25">
      <c r="J197" s="132"/>
      <c r="K197" s="133"/>
    </row>
    <row r="198" spans="10:11" x14ac:dyDescent="0.25">
      <c r="J198" s="132"/>
      <c r="K198" s="133"/>
    </row>
    <row r="199" spans="10:11" x14ac:dyDescent="0.25">
      <c r="J199" s="132"/>
      <c r="K199" s="133"/>
    </row>
    <row r="200" spans="10:11" x14ac:dyDescent="0.25">
      <c r="J200" s="132"/>
      <c r="K200" s="133"/>
    </row>
    <row r="201" spans="10:11" x14ac:dyDescent="0.25">
      <c r="J201" s="132"/>
      <c r="K201" s="133"/>
    </row>
    <row r="202" spans="10:11" x14ac:dyDescent="0.25">
      <c r="J202" s="132"/>
      <c r="K202" s="133"/>
    </row>
    <row r="203" spans="10:11" x14ac:dyDescent="0.25">
      <c r="J203" s="132"/>
      <c r="K203" s="133"/>
    </row>
    <row r="204" spans="10:11" x14ac:dyDescent="0.25">
      <c r="J204" s="132"/>
      <c r="K204" s="133"/>
    </row>
    <row r="205" spans="10:11" x14ac:dyDescent="0.25">
      <c r="J205" s="132"/>
      <c r="K205" s="133"/>
    </row>
    <row r="206" spans="10:11" x14ac:dyDescent="0.25">
      <c r="J206" s="132"/>
      <c r="K206" s="133"/>
    </row>
    <row r="207" spans="10:11" x14ac:dyDescent="0.25">
      <c r="J207" s="132"/>
      <c r="K207" s="133"/>
    </row>
    <row r="208" spans="10:11" x14ac:dyDescent="0.25">
      <c r="J208" s="132"/>
      <c r="K208" s="133"/>
    </row>
    <row r="209" spans="10:11" x14ac:dyDescent="0.25">
      <c r="J209" s="132"/>
      <c r="K209" s="133"/>
    </row>
    <row r="210" spans="10:11" x14ac:dyDescent="0.25">
      <c r="J210" s="132"/>
      <c r="K210" s="133"/>
    </row>
    <row r="211" spans="10:11" x14ac:dyDescent="0.25">
      <c r="J211" s="132"/>
      <c r="K211" s="133"/>
    </row>
    <row r="212" spans="10:11" x14ac:dyDescent="0.25">
      <c r="J212" s="132"/>
      <c r="K212" s="133"/>
    </row>
    <row r="213" spans="10:11" x14ac:dyDescent="0.25">
      <c r="J213" s="132"/>
      <c r="K213" s="133"/>
    </row>
    <row r="214" spans="10:11" x14ac:dyDescent="0.25">
      <c r="J214" s="132"/>
      <c r="K214" s="133"/>
    </row>
    <row r="215" spans="10:11" x14ac:dyDescent="0.25">
      <c r="J215" s="132"/>
      <c r="K215" s="133"/>
    </row>
    <row r="216" spans="10:11" x14ac:dyDescent="0.25">
      <c r="J216" s="132"/>
      <c r="K216" s="133"/>
    </row>
    <row r="217" spans="10:11" x14ac:dyDescent="0.25">
      <c r="J217" s="132"/>
      <c r="K217" s="133"/>
    </row>
    <row r="218" spans="10:11" x14ac:dyDescent="0.25">
      <c r="J218" s="132"/>
      <c r="K218" s="133"/>
    </row>
    <row r="219" spans="10:11" x14ac:dyDescent="0.25">
      <c r="J219" s="132"/>
      <c r="K219" s="133"/>
    </row>
    <row r="220" spans="10:11" x14ac:dyDescent="0.25">
      <c r="J220" s="132"/>
      <c r="K220" s="133"/>
    </row>
    <row r="221" spans="10:11" x14ac:dyDescent="0.25">
      <c r="J221" s="132"/>
      <c r="K221" s="133"/>
    </row>
    <row r="222" spans="10:11" x14ac:dyDescent="0.25">
      <c r="J222" s="132"/>
      <c r="K222" s="133"/>
    </row>
    <row r="223" spans="10:11" x14ac:dyDescent="0.25">
      <c r="J223" s="132"/>
      <c r="K223" s="133"/>
    </row>
    <row r="224" spans="10:11" x14ac:dyDescent="0.25">
      <c r="J224" s="132"/>
      <c r="K224" s="133"/>
    </row>
    <row r="225" spans="10:11" x14ac:dyDescent="0.25">
      <c r="J225" s="132"/>
      <c r="K225" s="133"/>
    </row>
    <row r="226" spans="10:11" x14ac:dyDescent="0.25">
      <c r="J226" s="132"/>
      <c r="K226" s="133"/>
    </row>
    <row r="227" spans="10:11" x14ac:dyDescent="0.25">
      <c r="J227" s="132"/>
      <c r="K227" s="133"/>
    </row>
    <row r="228" spans="10:11" x14ac:dyDescent="0.25">
      <c r="J228" s="132"/>
      <c r="K228" s="133"/>
    </row>
    <row r="229" spans="10:11" x14ac:dyDescent="0.25">
      <c r="J229" s="132"/>
      <c r="K229" s="133"/>
    </row>
    <row r="230" spans="10:11" x14ac:dyDescent="0.25">
      <c r="J230" s="132"/>
      <c r="K230" s="133"/>
    </row>
    <row r="231" spans="10:11" x14ac:dyDescent="0.25">
      <c r="J231" s="132"/>
      <c r="K231" s="133"/>
    </row>
    <row r="232" spans="10:11" x14ac:dyDescent="0.25">
      <c r="J232" s="132"/>
      <c r="K232" s="133"/>
    </row>
    <row r="233" spans="10:11" x14ac:dyDescent="0.25">
      <c r="J233" s="132"/>
      <c r="K233" s="133"/>
    </row>
    <row r="234" spans="10:11" x14ac:dyDescent="0.25">
      <c r="J234" s="132"/>
      <c r="K234" s="133"/>
    </row>
    <row r="235" spans="10:11" x14ac:dyDescent="0.25">
      <c r="J235" s="132"/>
      <c r="K235" s="133"/>
    </row>
    <row r="236" spans="10:11" x14ac:dyDescent="0.25">
      <c r="J236" s="132"/>
      <c r="K236" s="133"/>
    </row>
    <row r="237" spans="10:11" x14ac:dyDescent="0.25">
      <c r="J237" s="132"/>
      <c r="K237" s="133"/>
    </row>
    <row r="238" spans="10:11" x14ac:dyDescent="0.25">
      <c r="J238" s="132"/>
      <c r="K238" s="133"/>
    </row>
    <row r="239" spans="10:11" x14ac:dyDescent="0.25">
      <c r="J239" s="132"/>
      <c r="K239" s="133"/>
    </row>
    <row r="240" spans="10:11" x14ac:dyDescent="0.25">
      <c r="J240" s="132"/>
      <c r="K240" s="133"/>
    </row>
    <row r="241" spans="10:11" x14ac:dyDescent="0.25">
      <c r="J241" s="132"/>
      <c r="K241" s="133"/>
    </row>
    <row r="242" spans="10:11" x14ac:dyDescent="0.25">
      <c r="J242" s="132"/>
      <c r="K242" s="133"/>
    </row>
    <row r="243" spans="10:11" x14ac:dyDescent="0.25">
      <c r="J243" s="132"/>
      <c r="K243" s="133"/>
    </row>
    <row r="244" spans="10:11" x14ac:dyDescent="0.25">
      <c r="J244" s="132"/>
      <c r="K244" s="133"/>
    </row>
    <row r="245" spans="10:11" x14ac:dyDescent="0.25">
      <c r="J245" s="132"/>
      <c r="K245" s="133"/>
    </row>
    <row r="246" spans="10:11" x14ac:dyDescent="0.25">
      <c r="J246" s="132"/>
      <c r="K246" s="133"/>
    </row>
    <row r="247" spans="10:11" x14ac:dyDescent="0.25">
      <c r="J247" s="132"/>
      <c r="K247" s="133"/>
    </row>
    <row r="248" spans="10:11" x14ac:dyDescent="0.25">
      <c r="J248" s="132"/>
      <c r="K248" s="133"/>
    </row>
    <row r="249" spans="10:11" x14ac:dyDescent="0.25">
      <c r="J249" s="132"/>
      <c r="K249" s="133"/>
    </row>
    <row r="250" spans="10:11" x14ac:dyDescent="0.25">
      <c r="J250" s="132"/>
      <c r="K250" s="133"/>
    </row>
    <row r="251" spans="10:11" x14ac:dyDescent="0.25">
      <c r="J251" s="132"/>
      <c r="K251" s="133"/>
    </row>
    <row r="252" spans="10:11" x14ac:dyDescent="0.25">
      <c r="J252" s="132"/>
      <c r="K252" s="133"/>
    </row>
    <row r="253" spans="10:11" x14ac:dyDescent="0.25">
      <c r="J253" s="132"/>
      <c r="K253" s="133"/>
    </row>
    <row r="254" spans="10:11" x14ac:dyDescent="0.25">
      <c r="J254" s="132"/>
      <c r="K254" s="133"/>
    </row>
    <row r="255" spans="10:11" x14ac:dyDescent="0.25">
      <c r="J255" s="132"/>
      <c r="K255" s="133"/>
    </row>
    <row r="256" spans="10:11" x14ac:dyDescent="0.25">
      <c r="J256" s="132"/>
      <c r="K256" s="133"/>
    </row>
    <row r="257" spans="10:11" x14ac:dyDescent="0.25">
      <c r="J257" s="132"/>
      <c r="K257" s="133"/>
    </row>
    <row r="258" spans="10:11" x14ac:dyDescent="0.25">
      <c r="J258" s="132"/>
      <c r="K258" s="133"/>
    </row>
    <row r="259" spans="10:11" x14ac:dyDescent="0.25">
      <c r="J259" s="132"/>
      <c r="K259" s="133"/>
    </row>
    <row r="260" spans="10:11" x14ac:dyDescent="0.25">
      <c r="J260" s="132"/>
      <c r="K260" s="133"/>
    </row>
    <row r="261" spans="10:11" x14ac:dyDescent="0.25">
      <c r="J261" s="132"/>
      <c r="K261" s="133"/>
    </row>
    <row r="262" spans="10:11" x14ac:dyDescent="0.25">
      <c r="J262" s="132"/>
      <c r="K262" s="133"/>
    </row>
    <row r="263" spans="10:11" x14ac:dyDescent="0.25">
      <c r="J263" s="132"/>
      <c r="K263" s="133"/>
    </row>
    <row r="264" spans="10:11" x14ac:dyDescent="0.25">
      <c r="J264" s="132"/>
      <c r="K264" s="133"/>
    </row>
    <row r="265" spans="10:11" x14ac:dyDescent="0.25">
      <c r="J265" s="132"/>
      <c r="K265" s="133"/>
    </row>
    <row r="266" spans="10:11" x14ac:dyDescent="0.25">
      <c r="J266" s="132"/>
      <c r="K266" s="133"/>
    </row>
    <row r="267" spans="10:11" x14ac:dyDescent="0.25">
      <c r="J267" s="132"/>
      <c r="K267" s="133"/>
    </row>
    <row r="268" spans="10:11" x14ac:dyDescent="0.25">
      <c r="J268" s="132"/>
      <c r="K268" s="133"/>
    </row>
    <row r="269" spans="10:11" x14ac:dyDescent="0.25">
      <c r="J269" s="132"/>
      <c r="K269" s="133"/>
    </row>
    <row r="270" spans="10:11" x14ac:dyDescent="0.25">
      <c r="J270" s="132"/>
      <c r="K270" s="133"/>
    </row>
    <row r="271" spans="10:11" x14ac:dyDescent="0.25">
      <c r="J271" s="132"/>
      <c r="K271" s="133"/>
    </row>
    <row r="272" spans="10:11" x14ac:dyDescent="0.25">
      <c r="J272" s="132"/>
      <c r="K272" s="133"/>
    </row>
    <row r="273" spans="10:11" x14ac:dyDescent="0.25">
      <c r="J273" s="132"/>
      <c r="K273" s="133"/>
    </row>
    <row r="274" spans="10:11" x14ac:dyDescent="0.25">
      <c r="J274" s="132"/>
      <c r="K274" s="133"/>
    </row>
    <row r="275" spans="10:11" x14ac:dyDescent="0.25">
      <c r="J275" s="132"/>
      <c r="K275" s="133"/>
    </row>
    <row r="276" spans="10:11" x14ac:dyDescent="0.25">
      <c r="J276" s="132"/>
      <c r="K276" s="133"/>
    </row>
    <row r="277" spans="10:11" x14ac:dyDescent="0.25">
      <c r="J277" s="132"/>
      <c r="K277" s="133"/>
    </row>
    <row r="278" spans="10:11" x14ac:dyDescent="0.25">
      <c r="J278" s="132"/>
      <c r="K278" s="133"/>
    </row>
    <row r="279" spans="10:11" x14ac:dyDescent="0.25">
      <c r="J279" s="132"/>
      <c r="K279" s="133"/>
    </row>
    <row r="280" spans="10:11" x14ac:dyDescent="0.25">
      <c r="J280" s="132"/>
      <c r="K280" s="133"/>
    </row>
    <row r="281" spans="10:11" x14ac:dyDescent="0.25">
      <c r="J281" s="132"/>
      <c r="K281" s="133"/>
    </row>
    <row r="282" spans="10:11" x14ac:dyDescent="0.25">
      <c r="J282" s="132"/>
      <c r="K282" s="133"/>
    </row>
    <row r="283" spans="10:11" x14ac:dyDescent="0.25">
      <c r="J283" s="132"/>
      <c r="K283" s="133"/>
    </row>
    <row r="284" spans="10:11" x14ac:dyDescent="0.25">
      <c r="J284" s="132"/>
      <c r="K284" s="133"/>
    </row>
    <row r="285" spans="10:11" x14ac:dyDescent="0.25">
      <c r="J285" s="132"/>
      <c r="K285" s="133"/>
    </row>
    <row r="286" spans="10:11" x14ac:dyDescent="0.25">
      <c r="J286" s="132"/>
      <c r="K286" s="133"/>
    </row>
    <row r="287" spans="10:11" x14ac:dyDescent="0.25">
      <c r="J287" s="132"/>
      <c r="K287" s="133"/>
    </row>
    <row r="288" spans="10:11" x14ac:dyDescent="0.25">
      <c r="J288" s="132"/>
      <c r="K288" s="133"/>
    </row>
    <row r="289" spans="10:11" x14ac:dyDescent="0.25">
      <c r="J289" s="132"/>
      <c r="K289" s="133"/>
    </row>
    <row r="290" spans="10:11" x14ac:dyDescent="0.25">
      <c r="J290" s="132"/>
      <c r="K290" s="133"/>
    </row>
    <row r="291" spans="10:11" x14ac:dyDescent="0.25">
      <c r="J291" s="132"/>
      <c r="K291" s="133"/>
    </row>
    <row r="292" spans="10:11" x14ac:dyDescent="0.25">
      <c r="J292" s="132"/>
      <c r="K292" s="133"/>
    </row>
    <row r="293" spans="10:11" x14ac:dyDescent="0.25">
      <c r="J293" s="132"/>
      <c r="K293" s="133"/>
    </row>
    <row r="294" spans="10:11" x14ac:dyDescent="0.25">
      <c r="J294" s="132"/>
      <c r="K294" s="133"/>
    </row>
    <row r="295" spans="10:11" x14ac:dyDescent="0.25">
      <c r="J295" s="132"/>
      <c r="K295" s="133"/>
    </row>
    <row r="296" spans="10:11" x14ac:dyDescent="0.25">
      <c r="J296" s="132"/>
      <c r="K296" s="133"/>
    </row>
    <row r="297" spans="10:11" x14ac:dyDescent="0.25">
      <c r="J297" s="132"/>
      <c r="K297" s="133"/>
    </row>
    <row r="298" spans="10:11" x14ac:dyDescent="0.25">
      <c r="J298" s="132"/>
      <c r="K298" s="133"/>
    </row>
    <row r="299" spans="10:11" x14ac:dyDescent="0.25">
      <c r="J299" s="132"/>
      <c r="K299" s="133"/>
    </row>
    <row r="300" spans="10:11" x14ac:dyDescent="0.25">
      <c r="J300" s="132"/>
      <c r="K300" s="133"/>
    </row>
    <row r="301" spans="10:11" x14ac:dyDescent="0.25">
      <c r="J301" s="132"/>
      <c r="K301" s="133"/>
    </row>
    <row r="302" spans="10:11" x14ac:dyDescent="0.25">
      <c r="J302" s="132"/>
      <c r="K302" s="133"/>
    </row>
    <row r="303" spans="10:11" x14ac:dyDescent="0.25">
      <c r="J303" s="132"/>
      <c r="K303" s="133"/>
    </row>
    <row r="304" spans="10:11" x14ac:dyDescent="0.25">
      <c r="J304" s="132"/>
      <c r="K304" s="133"/>
    </row>
    <row r="305" spans="10:11" x14ac:dyDescent="0.25">
      <c r="J305" s="132"/>
      <c r="K305" s="133"/>
    </row>
    <row r="306" spans="10:11" x14ac:dyDescent="0.25">
      <c r="J306" s="132"/>
      <c r="K306" s="133"/>
    </row>
    <row r="307" spans="10:11" x14ac:dyDescent="0.25">
      <c r="J307" s="132"/>
      <c r="K307" s="133"/>
    </row>
    <row r="308" spans="10:11" x14ac:dyDescent="0.25">
      <c r="J308" s="132"/>
      <c r="K308" s="133"/>
    </row>
    <row r="309" spans="10:11" x14ac:dyDescent="0.25">
      <c r="J309" s="132"/>
      <c r="K309" s="133"/>
    </row>
    <row r="310" spans="10:11" x14ac:dyDescent="0.25">
      <c r="J310" s="132"/>
      <c r="K310" s="133"/>
    </row>
    <row r="311" spans="10:11" x14ac:dyDescent="0.25">
      <c r="J311" s="132"/>
      <c r="K311" s="133"/>
    </row>
    <row r="312" spans="10:11" x14ac:dyDescent="0.25">
      <c r="J312" s="132"/>
      <c r="K312" s="133"/>
    </row>
    <row r="313" spans="10:11" x14ac:dyDescent="0.25">
      <c r="J313" s="132"/>
      <c r="K313" s="133"/>
    </row>
    <row r="314" spans="10:11" x14ac:dyDescent="0.25">
      <c r="J314" s="132"/>
      <c r="K314" s="133"/>
    </row>
    <row r="315" spans="10:11" x14ac:dyDescent="0.25">
      <c r="J315" s="132"/>
      <c r="K315" s="133"/>
    </row>
    <row r="316" spans="10:11" x14ac:dyDescent="0.25">
      <c r="J316" s="132"/>
      <c r="K316" s="133"/>
    </row>
    <row r="317" spans="10:11" x14ac:dyDescent="0.25">
      <c r="J317" s="132"/>
      <c r="K317" s="133"/>
    </row>
    <row r="318" spans="10:11" x14ac:dyDescent="0.25">
      <c r="J318" s="132"/>
      <c r="K318" s="133"/>
    </row>
    <row r="319" spans="10:11" x14ac:dyDescent="0.25">
      <c r="J319" s="132"/>
      <c r="K319" s="133"/>
    </row>
    <row r="320" spans="10:11" x14ac:dyDescent="0.25">
      <c r="J320" s="132"/>
      <c r="K320" s="133"/>
    </row>
    <row r="321" spans="10:11" x14ac:dyDescent="0.25">
      <c r="J321" s="132"/>
      <c r="K321" s="133"/>
    </row>
    <row r="322" spans="10:11" x14ac:dyDescent="0.25">
      <c r="J322" s="132"/>
      <c r="K322" s="133"/>
    </row>
    <row r="323" spans="10:11" x14ac:dyDescent="0.25">
      <c r="J323" s="132"/>
      <c r="K323" s="133"/>
    </row>
    <row r="324" spans="10:11" x14ac:dyDescent="0.25">
      <c r="J324" s="132"/>
      <c r="K324" s="133"/>
    </row>
    <row r="325" spans="10:11" x14ac:dyDescent="0.25">
      <c r="J325" s="132"/>
      <c r="K325" s="133"/>
    </row>
    <row r="326" spans="10:11" x14ac:dyDescent="0.25">
      <c r="J326" s="132"/>
      <c r="K326" s="133"/>
    </row>
    <row r="327" spans="10:11" x14ac:dyDescent="0.25">
      <c r="J327" s="132"/>
      <c r="K327" s="133"/>
    </row>
    <row r="328" spans="10:11" x14ac:dyDescent="0.25">
      <c r="J328" s="132"/>
      <c r="K328" s="133"/>
    </row>
    <row r="329" spans="10:11" x14ac:dyDescent="0.25">
      <c r="J329" s="132"/>
      <c r="K329" s="133"/>
    </row>
    <row r="330" spans="10:11" x14ac:dyDescent="0.25">
      <c r="J330" s="132"/>
      <c r="K330" s="133"/>
    </row>
    <row r="331" spans="10:11" x14ac:dyDescent="0.25">
      <c r="J331" s="132"/>
      <c r="K331" s="133"/>
    </row>
    <row r="332" spans="10:11" x14ac:dyDescent="0.25">
      <c r="J332" s="132"/>
      <c r="K332" s="133"/>
    </row>
    <row r="333" spans="10:11" x14ac:dyDescent="0.25">
      <c r="J333" s="132"/>
      <c r="K333" s="133"/>
    </row>
    <row r="334" spans="10:11" x14ac:dyDescent="0.25">
      <c r="J334" s="132"/>
      <c r="K334" s="133"/>
    </row>
    <row r="335" spans="10:11" x14ac:dyDescent="0.25">
      <c r="J335" s="132"/>
      <c r="K335" s="133"/>
    </row>
    <row r="336" spans="10:11" x14ac:dyDescent="0.25">
      <c r="J336" s="132"/>
      <c r="K336" s="133"/>
    </row>
    <row r="337" spans="10:11" x14ac:dyDescent="0.25">
      <c r="J337" s="132"/>
      <c r="K337" s="133"/>
    </row>
    <row r="338" spans="10:11" x14ac:dyDescent="0.25">
      <c r="J338" s="132"/>
      <c r="K338" s="133"/>
    </row>
    <row r="339" spans="10:11" x14ac:dyDescent="0.25">
      <c r="J339" s="132"/>
      <c r="K339" s="133"/>
    </row>
    <row r="340" spans="10:11" x14ac:dyDescent="0.25">
      <c r="J340" s="132"/>
      <c r="K340" s="133"/>
    </row>
    <row r="341" spans="10:11" x14ac:dyDescent="0.25">
      <c r="J341" s="132"/>
      <c r="K341" s="133"/>
    </row>
    <row r="342" spans="10:11" x14ac:dyDescent="0.25">
      <c r="J342" s="132"/>
      <c r="K342" s="133"/>
    </row>
    <row r="343" spans="10:11" x14ac:dyDescent="0.25">
      <c r="J343" s="132"/>
      <c r="K343" s="133"/>
    </row>
    <row r="344" spans="10:11" x14ac:dyDescent="0.25">
      <c r="J344" s="132"/>
      <c r="K344" s="133"/>
    </row>
    <row r="345" spans="10:11" x14ac:dyDescent="0.25">
      <c r="J345" s="132"/>
      <c r="K345" s="133"/>
    </row>
    <row r="346" spans="10:11" x14ac:dyDescent="0.25">
      <c r="J346" s="132"/>
      <c r="K346" s="133"/>
    </row>
    <row r="347" spans="10:11" x14ac:dyDescent="0.25">
      <c r="J347" s="132"/>
      <c r="K347" s="133"/>
    </row>
    <row r="348" spans="10:11" x14ac:dyDescent="0.25">
      <c r="J348" s="132"/>
      <c r="K348" s="133"/>
    </row>
    <row r="349" spans="10:11" x14ac:dyDescent="0.25">
      <c r="J349" s="132"/>
      <c r="K349" s="133"/>
    </row>
    <row r="350" spans="10:11" x14ac:dyDescent="0.25">
      <c r="J350" s="132"/>
      <c r="K350" s="133"/>
    </row>
    <row r="351" spans="10:11" x14ac:dyDescent="0.25">
      <c r="J351" s="132"/>
      <c r="K351" s="133"/>
    </row>
    <row r="352" spans="10:11" x14ac:dyDescent="0.25">
      <c r="J352" s="132"/>
      <c r="K352" s="133"/>
    </row>
    <row r="353" spans="10:11" x14ac:dyDescent="0.25">
      <c r="J353" s="132"/>
      <c r="K353" s="133"/>
    </row>
    <row r="354" spans="10:11" x14ac:dyDescent="0.25">
      <c r="J354" s="132"/>
      <c r="K354" s="133"/>
    </row>
    <row r="355" spans="10:11" x14ac:dyDescent="0.25">
      <c r="J355" s="132"/>
      <c r="K355" s="133"/>
    </row>
    <row r="356" spans="10:11" x14ac:dyDescent="0.25">
      <c r="J356" s="132"/>
      <c r="K356" s="133"/>
    </row>
    <row r="357" spans="10:11" x14ac:dyDescent="0.25">
      <c r="J357" s="132"/>
      <c r="K357" s="133"/>
    </row>
    <row r="358" spans="10:11" x14ac:dyDescent="0.25">
      <c r="J358" s="132"/>
      <c r="K358" s="133"/>
    </row>
    <row r="359" spans="10:11" x14ac:dyDescent="0.25">
      <c r="J359" s="132"/>
      <c r="K359" s="133"/>
    </row>
    <row r="360" spans="10:11" x14ac:dyDescent="0.25">
      <c r="J360" s="132"/>
      <c r="K360" s="133"/>
    </row>
    <row r="361" spans="10:11" x14ac:dyDescent="0.25">
      <c r="J361" s="132"/>
      <c r="K361" s="133"/>
    </row>
    <row r="362" spans="10:11" x14ac:dyDescent="0.25">
      <c r="J362" s="132"/>
      <c r="K362" s="133"/>
    </row>
    <row r="363" spans="10:11" x14ac:dyDescent="0.25">
      <c r="J363" s="132"/>
      <c r="K363" s="133"/>
    </row>
    <row r="364" spans="10:11" x14ac:dyDescent="0.25">
      <c r="J364" s="132"/>
      <c r="K364" s="133"/>
    </row>
    <row r="365" spans="10:11" x14ac:dyDescent="0.25">
      <c r="J365" s="132"/>
      <c r="K365" s="133"/>
    </row>
    <row r="366" spans="10:11" x14ac:dyDescent="0.25">
      <c r="J366" s="132"/>
      <c r="K366" s="133"/>
    </row>
    <row r="367" spans="10:11" x14ac:dyDescent="0.25">
      <c r="J367" s="132"/>
      <c r="K367" s="133"/>
    </row>
    <row r="368" spans="10:11" x14ac:dyDescent="0.25">
      <c r="J368" s="132"/>
      <c r="K368" s="133"/>
    </row>
    <row r="369" spans="10:11" x14ac:dyDescent="0.25">
      <c r="J369" s="132"/>
      <c r="K369" s="133"/>
    </row>
    <row r="370" spans="10:11" x14ac:dyDescent="0.25">
      <c r="J370" s="132"/>
      <c r="K370" s="133"/>
    </row>
    <row r="371" spans="10:11" x14ac:dyDescent="0.25">
      <c r="J371" s="132"/>
      <c r="K371" s="133"/>
    </row>
    <row r="372" spans="10:11" x14ac:dyDescent="0.25">
      <c r="J372" s="132"/>
      <c r="K372" s="133"/>
    </row>
    <row r="373" spans="10:11" x14ac:dyDescent="0.25">
      <c r="J373" s="132"/>
      <c r="K373" s="133"/>
    </row>
    <row r="374" spans="10:11" x14ac:dyDescent="0.25">
      <c r="J374" s="132"/>
      <c r="K374" s="133"/>
    </row>
    <row r="375" spans="10:11" x14ac:dyDescent="0.25">
      <c r="J375" s="132"/>
      <c r="K375" s="133"/>
    </row>
    <row r="376" spans="10:11" x14ac:dyDescent="0.25">
      <c r="J376" s="132"/>
      <c r="K376" s="133"/>
    </row>
    <row r="377" spans="10:11" x14ac:dyDescent="0.25">
      <c r="J377" s="132"/>
      <c r="K377" s="133"/>
    </row>
    <row r="378" spans="10:11" x14ac:dyDescent="0.25">
      <c r="J378" s="132"/>
      <c r="K378" s="133"/>
    </row>
    <row r="379" spans="10:11" x14ac:dyDescent="0.25">
      <c r="J379" s="132"/>
      <c r="K379" s="133"/>
    </row>
    <row r="380" spans="10:11" x14ac:dyDescent="0.25">
      <c r="J380" s="132"/>
      <c r="K380" s="133"/>
    </row>
    <row r="381" spans="10:11" x14ac:dyDescent="0.25">
      <c r="J381" s="132"/>
      <c r="K381" s="133"/>
    </row>
    <row r="382" spans="10:11" x14ac:dyDescent="0.25">
      <c r="J382" s="132"/>
      <c r="K382" s="133"/>
    </row>
    <row r="383" spans="10:11" x14ac:dyDescent="0.25">
      <c r="J383" s="132"/>
      <c r="K383" s="133"/>
    </row>
    <row r="384" spans="10:11" x14ac:dyDescent="0.25">
      <c r="J384" s="132"/>
      <c r="K384" s="133"/>
    </row>
    <row r="385" spans="10:11" x14ac:dyDescent="0.25">
      <c r="J385" s="132"/>
      <c r="K385" s="133"/>
    </row>
    <row r="386" spans="10:11" x14ac:dyDescent="0.25">
      <c r="J386" s="132"/>
      <c r="K386" s="133"/>
    </row>
    <row r="387" spans="10:11" x14ac:dyDescent="0.25">
      <c r="J387" s="132"/>
      <c r="K387" s="133"/>
    </row>
    <row r="388" spans="10:11" x14ac:dyDescent="0.25">
      <c r="J388" s="132"/>
      <c r="K388" s="133"/>
    </row>
    <row r="389" spans="10:11" x14ac:dyDescent="0.25">
      <c r="J389" s="132"/>
      <c r="K389" s="133"/>
    </row>
    <row r="390" spans="10:11" x14ac:dyDescent="0.25">
      <c r="J390" s="132"/>
      <c r="K390" s="133"/>
    </row>
    <row r="391" spans="10:11" x14ac:dyDescent="0.25">
      <c r="J391" s="132"/>
      <c r="K391" s="133"/>
    </row>
    <row r="392" spans="10:11" x14ac:dyDescent="0.25">
      <c r="J392" s="132"/>
      <c r="K392" s="133"/>
    </row>
    <row r="393" spans="10:11" x14ac:dyDescent="0.25">
      <c r="J393" s="132"/>
      <c r="K393" s="133"/>
    </row>
    <row r="394" spans="10:11" x14ac:dyDescent="0.25">
      <c r="J394" s="132"/>
      <c r="K394" s="133"/>
    </row>
    <row r="395" spans="10:11" x14ac:dyDescent="0.25">
      <c r="J395" s="132"/>
      <c r="K395" s="133"/>
    </row>
    <row r="396" spans="10:11" x14ac:dyDescent="0.25">
      <c r="J396" s="132"/>
      <c r="K396" s="133"/>
    </row>
    <row r="397" spans="10:11" x14ac:dyDescent="0.25">
      <c r="J397" s="132"/>
      <c r="K397" s="133"/>
    </row>
    <row r="398" spans="10:11" x14ac:dyDescent="0.25">
      <c r="J398" s="132"/>
      <c r="K398" s="133"/>
    </row>
    <row r="399" spans="10:11" x14ac:dyDescent="0.25">
      <c r="J399" s="132"/>
      <c r="K399" s="133"/>
    </row>
    <row r="400" spans="10:11" x14ac:dyDescent="0.25">
      <c r="J400" s="132"/>
      <c r="K400" s="133"/>
    </row>
    <row r="401" spans="10:11" x14ac:dyDescent="0.25">
      <c r="J401" s="132"/>
      <c r="K401" s="133"/>
    </row>
    <row r="402" spans="10:11" x14ac:dyDescent="0.25">
      <c r="J402" s="132"/>
      <c r="K402" s="133"/>
    </row>
    <row r="403" spans="10:11" x14ac:dyDescent="0.25">
      <c r="J403" s="132"/>
      <c r="K403" s="133"/>
    </row>
    <row r="404" spans="10:11" x14ac:dyDescent="0.25">
      <c r="J404" s="132"/>
      <c r="K404" s="133"/>
    </row>
    <row r="405" spans="10:11" x14ac:dyDescent="0.25">
      <c r="J405" s="132"/>
      <c r="K405" s="133"/>
    </row>
    <row r="406" spans="10:11" x14ac:dyDescent="0.25">
      <c r="J406" s="132"/>
      <c r="K406" s="133"/>
    </row>
    <row r="407" spans="10:11" x14ac:dyDescent="0.25">
      <c r="J407" s="132"/>
      <c r="K407" s="133"/>
    </row>
    <row r="408" spans="10:11" x14ac:dyDescent="0.25">
      <c r="J408" s="132"/>
      <c r="K408" s="133"/>
    </row>
    <row r="409" spans="10:11" x14ac:dyDescent="0.25">
      <c r="J409" s="132"/>
      <c r="K409" s="133"/>
    </row>
    <row r="410" spans="10:11" x14ac:dyDescent="0.25">
      <c r="J410" s="132"/>
      <c r="K410" s="133"/>
    </row>
    <row r="411" spans="10:11" x14ac:dyDescent="0.25">
      <c r="J411" s="132"/>
      <c r="K411" s="133"/>
    </row>
    <row r="412" spans="10:11" x14ac:dyDescent="0.25">
      <c r="J412" s="132"/>
      <c r="K412" s="133"/>
    </row>
    <row r="413" spans="10:11" x14ac:dyDescent="0.25">
      <c r="J413" s="132"/>
      <c r="K413" s="133"/>
    </row>
    <row r="414" spans="10:11" x14ac:dyDescent="0.25">
      <c r="J414" s="132"/>
      <c r="K414" s="133"/>
    </row>
    <row r="415" spans="10:11" x14ac:dyDescent="0.25">
      <c r="J415" s="132"/>
      <c r="K415" s="133"/>
    </row>
    <row r="416" spans="10:11" x14ac:dyDescent="0.25">
      <c r="J416" s="132"/>
      <c r="K416" s="133"/>
    </row>
    <row r="417" spans="10:11" x14ac:dyDescent="0.25">
      <c r="J417" s="132"/>
      <c r="K417" s="133"/>
    </row>
    <row r="418" spans="10:11" x14ac:dyDescent="0.25">
      <c r="J418" s="132"/>
      <c r="K418" s="133"/>
    </row>
    <row r="419" spans="10:11" x14ac:dyDescent="0.25">
      <c r="J419" s="132"/>
      <c r="K419" s="133"/>
    </row>
    <row r="420" spans="10:11" x14ac:dyDescent="0.25">
      <c r="J420" s="132"/>
      <c r="K420" s="133"/>
    </row>
    <row r="421" spans="10:11" x14ac:dyDescent="0.25">
      <c r="J421" s="132"/>
      <c r="K421" s="133"/>
    </row>
    <row r="422" spans="10:11" x14ac:dyDescent="0.25">
      <c r="J422" s="132"/>
      <c r="K422" s="133"/>
    </row>
    <row r="423" spans="10:11" x14ac:dyDescent="0.25">
      <c r="J423" s="132"/>
      <c r="K423" s="133"/>
    </row>
    <row r="424" spans="10:11" x14ac:dyDescent="0.25">
      <c r="J424" s="132"/>
      <c r="K424" s="133"/>
    </row>
    <row r="425" spans="10:11" x14ac:dyDescent="0.25">
      <c r="J425" s="132"/>
      <c r="K425" s="133"/>
    </row>
    <row r="426" spans="10:11" x14ac:dyDescent="0.25">
      <c r="J426" s="132"/>
      <c r="K426" s="133"/>
    </row>
    <row r="427" spans="10:11" x14ac:dyDescent="0.25">
      <c r="J427" s="132"/>
      <c r="K427" s="133"/>
    </row>
    <row r="428" spans="10:11" x14ac:dyDescent="0.25">
      <c r="J428" s="132"/>
      <c r="K428" s="133"/>
    </row>
    <row r="429" spans="10:11" x14ac:dyDescent="0.25">
      <c r="J429" s="132"/>
      <c r="K429" s="133"/>
    </row>
    <row r="430" spans="10:11" x14ac:dyDescent="0.25">
      <c r="J430" s="132"/>
      <c r="K430" s="133"/>
    </row>
    <row r="431" spans="10:11" x14ac:dyDescent="0.25">
      <c r="J431" s="132"/>
      <c r="K431" s="133"/>
    </row>
    <row r="432" spans="10:11" x14ac:dyDescent="0.25">
      <c r="J432" s="132"/>
      <c r="K432" s="133"/>
    </row>
    <row r="433" spans="10:11" x14ac:dyDescent="0.25">
      <c r="J433" s="132"/>
      <c r="K433" s="133"/>
    </row>
    <row r="434" spans="10:11" x14ac:dyDescent="0.25">
      <c r="J434" s="132"/>
      <c r="K434" s="133"/>
    </row>
    <row r="435" spans="10:11" x14ac:dyDescent="0.25">
      <c r="J435" s="132"/>
      <c r="K435" s="133"/>
    </row>
    <row r="436" spans="10:11" x14ac:dyDescent="0.25">
      <c r="J436" s="132"/>
      <c r="K436" s="133"/>
    </row>
    <row r="437" spans="10:11" x14ac:dyDescent="0.25">
      <c r="J437" s="132"/>
      <c r="K437" s="133"/>
    </row>
    <row r="438" spans="10:11" x14ac:dyDescent="0.25">
      <c r="J438" s="132"/>
      <c r="K438" s="133"/>
    </row>
    <row r="439" spans="10:11" x14ac:dyDescent="0.25">
      <c r="J439" s="132"/>
      <c r="K439" s="133"/>
    </row>
    <row r="440" spans="10:11" x14ac:dyDescent="0.25">
      <c r="J440" s="132"/>
      <c r="K440" s="133"/>
    </row>
    <row r="441" spans="10:11" x14ac:dyDescent="0.25">
      <c r="J441" s="132"/>
      <c r="K441" s="133"/>
    </row>
    <row r="442" spans="10:11" x14ac:dyDescent="0.25">
      <c r="J442" s="132"/>
      <c r="K442" s="133"/>
    </row>
    <row r="443" spans="10:11" x14ac:dyDescent="0.25">
      <c r="J443" s="132"/>
      <c r="K443" s="133"/>
    </row>
    <row r="444" spans="10:11" x14ac:dyDescent="0.25">
      <c r="J444" s="132"/>
      <c r="K444" s="133"/>
    </row>
    <row r="445" spans="10:11" x14ac:dyDescent="0.25">
      <c r="J445" s="132"/>
      <c r="K445" s="133"/>
    </row>
    <row r="446" spans="10:11" x14ac:dyDescent="0.25">
      <c r="J446" s="132"/>
      <c r="K446" s="133"/>
    </row>
    <row r="447" spans="10:11" x14ac:dyDescent="0.25">
      <c r="J447" s="132"/>
      <c r="K447" s="133"/>
    </row>
    <row r="448" spans="10:11" x14ac:dyDescent="0.25">
      <c r="J448" s="132"/>
      <c r="K448" s="133"/>
    </row>
    <row r="449" spans="10:11" x14ac:dyDescent="0.25">
      <c r="J449" s="132"/>
      <c r="K449" s="133"/>
    </row>
    <row r="450" spans="10:11" x14ac:dyDescent="0.25">
      <c r="J450" s="132"/>
      <c r="K450" s="133"/>
    </row>
    <row r="451" spans="10:11" x14ac:dyDescent="0.25">
      <c r="J451" s="132"/>
      <c r="K451" s="133"/>
    </row>
    <row r="452" spans="10:11" x14ac:dyDescent="0.25">
      <c r="J452" s="132"/>
      <c r="K452" s="133"/>
    </row>
    <row r="453" spans="10:11" x14ac:dyDescent="0.25">
      <c r="J453" s="132"/>
      <c r="K453" s="133"/>
    </row>
    <row r="454" spans="10:11" x14ac:dyDescent="0.25">
      <c r="J454" s="132"/>
      <c r="K454" s="133"/>
    </row>
    <row r="455" spans="10:11" x14ac:dyDescent="0.25">
      <c r="J455" s="132"/>
      <c r="K455" s="133"/>
    </row>
  </sheetData>
  <mergeCells count="441">
    <mergeCell ref="J436:K436"/>
    <mergeCell ref="J437:K437"/>
    <mergeCell ref="J438:K438"/>
    <mergeCell ref="J439:K439"/>
    <mergeCell ref="J440:K440"/>
    <mergeCell ref="J441:K441"/>
    <mergeCell ref="J430:K430"/>
    <mergeCell ref="J431:K431"/>
    <mergeCell ref="J454:K454"/>
    <mergeCell ref="J432:K432"/>
    <mergeCell ref="J433:K433"/>
    <mergeCell ref="J434:K434"/>
    <mergeCell ref="J435:K435"/>
    <mergeCell ref="J455:K455"/>
    <mergeCell ref="J448:K448"/>
    <mergeCell ref="J449:K449"/>
    <mergeCell ref="J450:K450"/>
    <mergeCell ref="J451:K451"/>
    <mergeCell ref="J452:K452"/>
    <mergeCell ref="J453:K453"/>
    <mergeCell ref="J442:K442"/>
    <mergeCell ref="J443:K443"/>
    <mergeCell ref="J444:K444"/>
    <mergeCell ref="J445:K445"/>
    <mergeCell ref="J446:K446"/>
    <mergeCell ref="J447:K447"/>
    <mergeCell ref="J424:K424"/>
    <mergeCell ref="J425:K425"/>
    <mergeCell ref="J426:K426"/>
    <mergeCell ref="J427:K427"/>
    <mergeCell ref="J428:K428"/>
    <mergeCell ref="J429:K429"/>
    <mergeCell ref="J418:K418"/>
    <mergeCell ref="J419:K419"/>
    <mergeCell ref="J420:K420"/>
    <mergeCell ref="J421:K421"/>
    <mergeCell ref="J422:K422"/>
    <mergeCell ref="J423:K423"/>
    <mergeCell ref="J412:K412"/>
    <mergeCell ref="J413:K413"/>
    <mergeCell ref="J414:K414"/>
    <mergeCell ref="J415:K415"/>
    <mergeCell ref="J416:K416"/>
    <mergeCell ref="J417:K417"/>
    <mergeCell ref="J406:K406"/>
    <mergeCell ref="J407:K407"/>
    <mergeCell ref="J408:K408"/>
    <mergeCell ref="J409:K409"/>
    <mergeCell ref="J410:K410"/>
    <mergeCell ref="J411:K411"/>
    <mergeCell ref="J400:K400"/>
    <mergeCell ref="J401:K401"/>
    <mergeCell ref="J402:K402"/>
    <mergeCell ref="J403:K403"/>
    <mergeCell ref="J404:K404"/>
    <mergeCell ref="J405:K405"/>
    <mergeCell ref="J394:K394"/>
    <mergeCell ref="J395:K395"/>
    <mergeCell ref="J396:K396"/>
    <mergeCell ref="J397:K397"/>
    <mergeCell ref="J398:K398"/>
    <mergeCell ref="J399:K399"/>
    <mergeCell ref="J388:K388"/>
    <mergeCell ref="J389:K389"/>
    <mergeCell ref="J390:K390"/>
    <mergeCell ref="J391:K391"/>
    <mergeCell ref="J392:K392"/>
    <mergeCell ref="J393:K393"/>
    <mergeCell ref="J382:K382"/>
    <mergeCell ref="J383:K383"/>
    <mergeCell ref="J384:K384"/>
    <mergeCell ref="J385:K385"/>
    <mergeCell ref="J386:K386"/>
    <mergeCell ref="J387:K387"/>
    <mergeCell ref="J376:K376"/>
    <mergeCell ref="J377:K377"/>
    <mergeCell ref="J378:K378"/>
    <mergeCell ref="J379:K379"/>
    <mergeCell ref="J380:K380"/>
    <mergeCell ref="J381:K381"/>
    <mergeCell ref="J370:K370"/>
    <mergeCell ref="J371:K371"/>
    <mergeCell ref="J372:K372"/>
    <mergeCell ref="J373:K373"/>
    <mergeCell ref="J374:K374"/>
    <mergeCell ref="J375:K375"/>
    <mergeCell ref="J364:K364"/>
    <mergeCell ref="J365:K365"/>
    <mergeCell ref="J366:K366"/>
    <mergeCell ref="J367:K367"/>
    <mergeCell ref="J368:K368"/>
    <mergeCell ref="J369:K369"/>
    <mergeCell ref="J358:K358"/>
    <mergeCell ref="J359:K359"/>
    <mergeCell ref="J360:K360"/>
    <mergeCell ref="J361:K361"/>
    <mergeCell ref="J362:K362"/>
    <mergeCell ref="J363:K363"/>
    <mergeCell ref="J352:K352"/>
    <mergeCell ref="J353:K353"/>
    <mergeCell ref="J354:K354"/>
    <mergeCell ref="J355:K355"/>
    <mergeCell ref="J356:K356"/>
    <mergeCell ref="J357:K357"/>
    <mergeCell ref="J346:K346"/>
    <mergeCell ref="J347:K347"/>
    <mergeCell ref="J348:K348"/>
    <mergeCell ref="J349:K349"/>
    <mergeCell ref="J350:K350"/>
    <mergeCell ref="J351:K351"/>
    <mergeCell ref="J340:K340"/>
    <mergeCell ref="J341:K341"/>
    <mergeCell ref="J342:K342"/>
    <mergeCell ref="J343:K343"/>
    <mergeCell ref="J344:K344"/>
    <mergeCell ref="J345:K345"/>
    <mergeCell ref="J334:K334"/>
    <mergeCell ref="J335:K335"/>
    <mergeCell ref="J336:K336"/>
    <mergeCell ref="J337:K337"/>
    <mergeCell ref="J338:K338"/>
    <mergeCell ref="J339:K339"/>
    <mergeCell ref="J328:K328"/>
    <mergeCell ref="J329:K329"/>
    <mergeCell ref="J330:K330"/>
    <mergeCell ref="J331:K331"/>
    <mergeCell ref="J332:K332"/>
    <mergeCell ref="J333:K333"/>
    <mergeCell ref="J322:K322"/>
    <mergeCell ref="J323:K323"/>
    <mergeCell ref="J324:K324"/>
    <mergeCell ref="J325:K325"/>
    <mergeCell ref="J326:K326"/>
    <mergeCell ref="J327:K327"/>
    <mergeCell ref="J316:K316"/>
    <mergeCell ref="J317:K317"/>
    <mergeCell ref="J318:K318"/>
    <mergeCell ref="J319:K319"/>
    <mergeCell ref="J320:K320"/>
    <mergeCell ref="J321:K321"/>
    <mergeCell ref="J310:K310"/>
    <mergeCell ref="J311:K311"/>
    <mergeCell ref="J312:K312"/>
    <mergeCell ref="J313:K313"/>
    <mergeCell ref="J314:K314"/>
    <mergeCell ref="J315:K315"/>
    <mergeCell ref="J304:K304"/>
    <mergeCell ref="J305:K305"/>
    <mergeCell ref="J306:K306"/>
    <mergeCell ref="J307:K307"/>
    <mergeCell ref="J308:K308"/>
    <mergeCell ref="J309:K309"/>
    <mergeCell ref="J298:K298"/>
    <mergeCell ref="J299:K299"/>
    <mergeCell ref="J300:K300"/>
    <mergeCell ref="J301:K301"/>
    <mergeCell ref="J302:K302"/>
    <mergeCell ref="J303:K303"/>
    <mergeCell ref="J292:K292"/>
    <mergeCell ref="J293:K293"/>
    <mergeCell ref="J294:K294"/>
    <mergeCell ref="J295:K295"/>
    <mergeCell ref="J296:K296"/>
    <mergeCell ref="J297:K297"/>
    <mergeCell ref="J286:K286"/>
    <mergeCell ref="J287:K287"/>
    <mergeCell ref="J288:K288"/>
    <mergeCell ref="J289:K289"/>
    <mergeCell ref="J290:K290"/>
    <mergeCell ref="J291:K291"/>
    <mergeCell ref="J280:K280"/>
    <mergeCell ref="J281:K281"/>
    <mergeCell ref="J282:K282"/>
    <mergeCell ref="J283:K283"/>
    <mergeCell ref="J284:K284"/>
    <mergeCell ref="J285:K285"/>
    <mergeCell ref="J274:K274"/>
    <mergeCell ref="J275:K275"/>
    <mergeCell ref="J276:K276"/>
    <mergeCell ref="J277:K277"/>
    <mergeCell ref="J278:K278"/>
    <mergeCell ref="J279:K279"/>
    <mergeCell ref="J268:K268"/>
    <mergeCell ref="J269:K269"/>
    <mergeCell ref="J270:K270"/>
    <mergeCell ref="J271:K271"/>
    <mergeCell ref="J272:K272"/>
    <mergeCell ref="J273:K273"/>
    <mergeCell ref="J262:K262"/>
    <mergeCell ref="J263:K263"/>
    <mergeCell ref="J264:K264"/>
    <mergeCell ref="J265:K265"/>
    <mergeCell ref="J266:K266"/>
    <mergeCell ref="J267:K267"/>
    <mergeCell ref="J256:K256"/>
    <mergeCell ref="J257:K257"/>
    <mergeCell ref="J258:K258"/>
    <mergeCell ref="J259:K259"/>
    <mergeCell ref="J260:K260"/>
    <mergeCell ref="J261:K261"/>
    <mergeCell ref="J250:K250"/>
    <mergeCell ref="J251:K251"/>
    <mergeCell ref="J252:K252"/>
    <mergeCell ref="J253:K253"/>
    <mergeCell ref="J254:K254"/>
    <mergeCell ref="J255:K255"/>
    <mergeCell ref="J244:K244"/>
    <mergeCell ref="J245:K245"/>
    <mergeCell ref="J246:K246"/>
    <mergeCell ref="J247:K247"/>
    <mergeCell ref="J248:K248"/>
    <mergeCell ref="J249:K249"/>
    <mergeCell ref="J238:K238"/>
    <mergeCell ref="J239:K239"/>
    <mergeCell ref="J240:K240"/>
    <mergeCell ref="J241:K241"/>
    <mergeCell ref="J242:K242"/>
    <mergeCell ref="J243:K243"/>
    <mergeCell ref="J232:K232"/>
    <mergeCell ref="J233:K233"/>
    <mergeCell ref="J234:K234"/>
    <mergeCell ref="J235:K235"/>
    <mergeCell ref="J236:K236"/>
    <mergeCell ref="J237:K237"/>
    <mergeCell ref="J226:K226"/>
    <mergeCell ref="J227:K227"/>
    <mergeCell ref="J228:K228"/>
    <mergeCell ref="J229:K229"/>
    <mergeCell ref="J230:K230"/>
    <mergeCell ref="J231:K231"/>
    <mergeCell ref="J220:K220"/>
    <mergeCell ref="J221:K221"/>
    <mergeCell ref="J222:K222"/>
    <mergeCell ref="J223:K223"/>
    <mergeCell ref="J224:K224"/>
    <mergeCell ref="J225:K225"/>
    <mergeCell ref="J214:K214"/>
    <mergeCell ref="J215:K215"/>
    <mergeCell ref="J216:K216"/>
    <mergeCell ref="J217:K217"/>
    <mergeCell ref="J218:K218"/>
    <mergeCell ref="J219:K219"/>
    <mergeCell ref="J208:K208"/>
    <mergeCell ref="J209:K209"/>
    <mergeCell ref="J210:K210"/>
    <mergeCell ref="J211:K211"/>
    <mergeCell ref="J212:K212"/>
    <mergeCell ref="J213:K213"/>
    <mergeCell ref="J202:K202"/>
    <mergeCell ref="J203:K203"/>
    <mergeCell ref="J204:K204"/>
    <mergeCell ref="J205:K205"/>
    <mergeCell ref="J206:K206"/>
    <mergeCell ref="J207:K207"/>
    <mergeCell ref="J196:K196"/>
    <mergeCell ref="J197:K197"/>
    <mergeCell ref="J198:K198"/>
    <mergeCell ref="J199:K199"/>
    <mergeCell ref="J200:K200"/>
    <mergeCell ref="J201:K201"/>
    <mergeCell ref="J190:K190"/>
    <mergeCell ref="J191:K191"/>
    <mergeCell ref="J192:K192"/>
    <mergeCell ref="J193:K193"/>
    <mergeCell ref="J194:K194"/>
    <mergeCell ref="J195:K195"/>
    <mergeCell ref="J184:K184"/>
    <mergeCell ref="J185:K185"/>
    <mergeCell ref="J186:K186"/>
    <mergeCell ref="J187:K187"/>
    <mergeCell ref="J188:K188"/>
    <mergeCell ref="J189:K189"/>
    <mergeCell ref="J178:K178"/>
    <mergeCell ref="J179:K179"/>
    <mergeCell ref="J180:K180"/>
    <mergeCell ref="J181:K181"/>
    <mergeCell ref="J182:K182"/>
    <mergeCell ref="J183:K183"/>
    <mergeCell ref="J172:K172"/>
    <mergeCell ref="J173:K173"/>
    <mergeCell ref="J174:K174"/>
    <mergeCell ref="J175:K175"/>
    <mergeCell ref="J176:K176"/>
    <mergeCell ref="J177:K177"/>
    <mergeCell ref="J166:K166"/>
    <mergeCell ref="J167:K167"/>
    <mergeCell ref="J168:K168"/>
    <mergeCell ref="J169:K169"/>
    <mergeCell ref="J170:K170"/>
    <mergeCell ref="J171:K171"/>
    <mergeCell ref="J160:K160"/>
    <mergeCell ref="J161:K161"/>
    <mergeCell ref="J162:K162"/>
    <mergeCell ref="J163:K163"/>
    <mergeCell ref="J164:K164"/>
    <mergeCell ref="J165:K165"/>
    <mergeCell ref="J154:K154"/>
    <mergeCell ref="J155:K155"/>
    <mergeCell ref="J156:K156"/>
    <mergeCell ref="J157:K157"/>
    <mergeCell ref="J158:K158"/>
    <mergeCell ref="J159:K159"/>
    <mergeCell ref="J148:K148"/>
    <mergeCell ref="J149:K149"/>
    <mergeCell ref="J150:K150"/>
    <mergeCell ref="J151:K151"/>
    <mergeCell ref="J152:K152"/>
    <mergeCell ref="J153:K153"/>
    <mergeCell ref="J142:K142"/>
    <mergeCell ref="J143:K143"/>
    <mergeCell ref="J144:K144"/>
    <mergeCell ref="J145:K145"/>
    <mergeCell ref="J146:K146"/>
    <mergeCell ref="J147:K147"/>
    <mergeCell ref="J136:K136"/>
    <mergeCell ref="J137:K137"/>
    <mergeCell ref="J138:K138"/>
    <mergeCell ref="J139:K139"/>
    <mergeCell ref="J140:K140"/>
    <mergeCell ref="J141:K141"/>
    <mergeCell ref="J130:K130"/>
    <mergeCell ref="J131:K131"/>
    <mergeCell ref="J132:K132"/>
    <mergeCell ref="J133:K133"/>
    <mergeCell ref="J134:K134"/>
    <mergeCell ref="J135:K135"/>
    <mergeCell ref="J124:K124"/>
    <mergeCell ref="J125:K125"/>
    <mergeCell ref="J126:K126"/>
    <mergeCell ref="J127:K127"/>
    <mergeCell ref="J128:K128"/>
    <mergeCell ref="J129:K129"/>
    <mergeCell ref="J118:K118"/>
    <mergeCell ref="J119:K119"/>
    <mergeCell ref="J120:K120"/>
    <mergeCell ref="J121:K121"/>
    <mergeCell ref="J122:K122"/>
    <mergeCell ref="J123:K123"/>
    <mergeCell ref="J112:K112"/>
    <mergeCell ref="J113:K113"/>
    <mergeCell ref="J114:K114"/>
    <mergeCell ref="J115:K115"/>
    <mergeCell ref="J116:K116"/>
    <mergeCell ref="J117:K117"/>
    <mergeCell ref="J106:K106"/>
    <mergeCell ref="J107:K107"/>
    <mergeCell ref="J108:K108"/>
    <mergeCell ref="J109:K109"/>
    <mergeCell ref="J110:K110"/>
    <mergeCell ref="J111:K111"/>
    <mergeCell ref="J100:K100"/>
    <mergeCell ref="J101:K101"/>
    <mergeCell ref="J102:K102"/>
    <mergeCell ref="J103:K103"/>
    <mergeCell ref="J104:K104"/>
    <mergeCell ref="J105:K105"/>
    <mergeCell ref="J94:K94"/>
    <mergeCell ref="J95:K95"/>
    <mergeCell ref="J96:K96"/>
    <mergeCell ref="J97:K97"/>
    <mergeCell ref="J98:K98"/>
    <mergeCell ref="J99:K99"/>
    <mergeCell ref="J88:K88"/>
    <mergeCell ref="J89:K89"/>
    <mergeCell ref="J90:K90"/>
    <mergeCell ref="J91:K91"/>
    <mergeCell ref="J92:K92"/>
    <mergeCell ref="J93:K93"/>
    <mergeCell ref="J82:K82"/>
    <mergeCell ref="J83:K83"/>
    <mergeCell ref="J84:K84"/>
    <mergeCell ref="J85:K85"/>
    <mergeCell ref="J86:K86"/>
    <mergeCell ref="J87:K87"/>
    <mergeCell ref="J76:K76"/>
    <mergeCell ref="J77:K77"/>
    <mergeCell ref="J78:K78"/>
    <mergeCell ref="J79:K79"/>
    <mergeCell ref="J80:K80"/>
    <mergeCell ref="J81:K81"/>
    <mergeCell ref="J70:K70"/>
    <mergeCell ref="J71:K71"/>
    <mergeCell ref="J72:K72"/>
    <mergeCell ref="J73:K73"/>
    <mergeCell ref="J74:K74"/>
    <mergeCell ref="J75:K75"/>
    <mergeCell ref="J64:K64"/>
    <mergeCell ref="J65:K65"/>
    <mergeCell ref="J66:K66"/>
    <mergeCell ref="J67:K67"/>
    <mergeCell ref="J68:K68"/>
    <mergeCell ref="J69:K69"/>
    <mergeCell ref="J58:K58"/>
    <mergeCell ref="J59:K59"/>
    <mergeCell ref="J60:K60"/>
    <mergeCell ref="J61:K61"/>
    <mergeCell ref="J62:K62"/>
    <mergeCell ref="J63:K63"/>
    <mergeCell ref="J52:K52"/>
    <mergeCell ref="J53:K53"/>
    <mergeCell ref="J54:K54"/>
    <mergeCell ref="J55:K55"/>
    <mergeCell ref="J56:K56"/>
    <mergeCell ref="J57:K57"/>
    <mergeCell ref="J46:K46"/>
    <mergeCell ref="J47:K47"/>
    <mergeCell ref="J48:K48"/>
    <mergeCell ref="J49:K49"/>
    <mergeCell ref="J50:K50"/>
    <mergeCell ref="J51:K51"/>
    <mergeCell ref="J40:K40"/>
    <mergeCell ref="J41:K41"/>
    <mergeCell ref="J42:K42"/>
    <mergeCell ref="J43:K43"/>
    <mergeCell ref="J44:K44"/>
    <mergeCell ref="J45:K45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21:K21"/>
    <mergeCell ref="J22:K22"/>
    <mergeCell ref="J23:K23"/>
    <mergeCell ref="J24:K24"/>
    <mergeCell ref="J25:K25"/>
    <mergeCell ref="J26:K26"/>
    <mergeCell ref="J8:K8"/>
    <mergeCell ref="J16:K16"/>
    <mergeCell ref="J17:K17"/>
    <mergeCell ref="J18:K18"/>
    <mergeCell ref="J19:K19"/>
    <mergeCell ref="J20:K20"/>
    <mergeCell ref="J15:K15"/>
    <mergeCell ref="J13:K13"/>
    <mergeCell ref="J27:K27"/>
  </mergeCells>
  <printOptions horizontalCentered="1"/>
  <pageMargins left="0.5" right="0.5" top="0.5" bottom="0.5" header="0.3" footer="0.3"/>
  <pageSetup scale="38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FF543-2644-4E65-842F-C2DC19860A6B}">
  <sheetPr>
    <pageSetUpPr fitToPage="1"/>
  </sheetPr>
  <dimension ref="A1:X459"/>
  <sheetViews>
    <sheetView tabSelected="1" zoomScaleNormal="100" zoomScaleSheetLayoutView="115" workbookViewId="0">
      <pane ySplit="8" topLeftCell="A9" activePane="bottomLeft" state="frozen"/>
      <selection pane="bottomLeft" activeCell="A10" sqref="A10"/>
    </sheetView>
  </sheetViews>
  <sheetFormatPr defaultRowHeight="15" x14ac:dyDescent="0.25"/>
  <cols>
    <col min="1" max="1" width="10.7109375" customWidth="1"/>
    <col min="2" max="2" width="10.7109375" style="39" customWidth="1"/>
    <col min="3" max="3" width="12.28515625" style="57" customWidth="1"/>
    <col min="4" max="8" width="10.7109375" customWidth="1"/>
    <col min="9" max="9" width="17.42578125" bestFit="1" customWidth="1"/>
    <col min="10" max="11" width="10.7109375" customWidth="1"/>
    <col min="12" max="12" width="11.5703125" style="60" bestFit="1" customWidth="1"/>
    <col min="13" max="13" width="10.7109375" style="60" customWidth="1"/>
    <col min="14" max="14" width="10.7109375" style="46" customWidth="1"/>
    <col min="15" max="15" width="11.5703125" customWidth="1"/>
    <col min="17" max="22" width="9.140625" style="60"/>
    <col min="23" max="23" width="9.5703125" style="60" bestFit="1" customWidth="1"/>
    <col min="24" max="24" width="9.5703125" style="56" bestFit="1" customWidth="1"/>
  </cols>
  <sheetData>
    <row r="1" spans="1:24" ht="15.75" thickBot="1" x14ac:dyDescent="0.3">
      <c r="A1" s="14"/>
      <c r="B1" s="44"/>
      <c r="C1" s="45"/>
    </row>
    <row r="2" spans="1:24" ht="15.75" thickTop="1" x14ac:dyDescent="0.25">
      <c r="A2" s="14"/>
      <c r="B2" s="44"/>
      <c r="C2" s="45"/>
      <c r="D2" s="1" t="s">
        <v>2</v>
      </c>
      <c r="E2" s="1"/>
      <c r="F2" s="1"/>
      <c r="G2" s="1"/>
      <c r="H2" s="1"/>
      <c r="I2" s="2" t="s">
        <v>5</v>
      </c>
      <c r="J2" s="2" t="s">
        <v>1</v>
      </c>
      <c r="K2" s="3" t="s">
        <v>3</v>
      </c>
      <c r="L2" s="41"/>
      <c r="M2" s="41"/>
      <c r="N2" s="47"/>
    </row>
    <row r="3" spans="1:24" x14ac:dyDescent="0.25">
      <c r="A3" s="14"/>
      <c r="B3" s="44"/>
      <c r="C3" s="45"/>
      <c r="D3" s="17" t="s">
        <v>33</v>
      </c>
      <c r="E3" s="4"/>
      <c r="F3" s="4"/>
      <c r="G3" s="4"/>
      <c r="H3" s="4"/>
      <c r="I3" s="5" t="s">
        <v>31</v>
      </c>
      <c r="J3" s="6">
        <v>44159</v>
      </c>
      <c r="K3" s="7"/>
      <c r="L3" s="22"/>
      <c r="M3" s="22"/>
      <c r="N3" s="48"/>
    </row>
    <row r="4" spans="1:24" x14ac:dyDescent="0.25">
      <c r="A4" s="18"/>
      <c r="B4" s="44"/>
      <c r="C4" s="45"/>
      <c r="D4" s="8" t="s">
        <v>0</v>
      </c>
      <c r="E4" s="8"/>
      <c r="F4" s="8"/>
      <c r="G4" s="8"/>
      <c r="H4" s="8"/>
      <c r="I4" s="9" t="s">
        <v>6</v>
      </c>
      <c r="J4" s="9" t="s">
        <v>1</v>
      </c>
      <c r="K4" s="10" t="s">
        <v>4</v>
      </c>
      <c r="L4" s="42"/>
      <c r="M4" s="42"/>
      <c r="N4" s="49"/>
    </row>
    <row r="5" spans="1:24" ht="15.75" thickBot="1" x14ac:dyDescent="0.3">
      <c r="A5" s="16"/>
      <c r="D5" s="19"/>
      <c r="E5" s="11"/>
      <c r="F5" s="11"/>
      <c r="G5" s="11"/>
      <c r="H5" s="11"/>
      <c r="I5" s="12"/>
      <c r="J5" s="13"/>
      <c r="K5" s="25"/>
      <c r="L5" s="36"/>
      <c r="M5" s="36"/>
      <c r="N5" s="50"/>
    </row>
    <row r="6" spans="1:24" ht="15.75" thickTop="1" x14ac:dyDescent="0.25">
      <c r="A6" s="16"/>
      <c r="D6" s="15"/>
      <c r="E6" s="15"/>
      <c r="F6" s="15"/>
      <c r="G6" s="15"/>
      <c r="H6" s="20"/>
      <c r="I6" s="21"/>
      <c r="J6" s="21"/>
      <c r="K6" s="21"/>
      <c r="L6" s="42"/>
      <c r="M6" s="42"/>
      <c r="N6" s="49"/>
    </row>
    <row r="7" spans="1:24" x14ac:dyDescent="0.25">
      <c r="A7" s="16"/>
      <c r="C7" s="46"/>
      <c r="D7" s="15"/>
      <c r="E7" s="15"/>
      <c r="F7" s="15"/>
      <c r="G7" s="15"/>
      <c r="H7" s="20"/>
      <c r="I7" s="22"/>
      <c r="J7" s="23"/>
      <c r="K7" s="24"/>
      <c r="L7" s="24"/>
      <c r="M7" s="24"/>
      <c r="N7" s="50"/>
    </row>
    <row r="8" spans="1:24" s="20" customFormat="1" ht="28.5" x14ac:dyDescent="0.25">
      <c r="A8" s="90" t="s">
        <v>7</v>
      </c>
      <c r="B8" s="72" t="s">
        <v>10</v>
      </c>
      <c r="C8" s="62" t="s">
        <v>8</v>
      </c>
      <c r="D8" s="61" t="s">
        <v>9</v>
      </c>
      <c r="E8" s="61" t="s">
        <v>12</v>
      </c>
      <c r="F8" s="63" t="s">
        <v>20</v>
      </c>
      <c r="G8" s="72" t="s">
        <v>11</v>
      </c>
      <c r="H8" s="72" t="s">
        <v>15</v>
      </c>
      <c r="I8" s="72" t="s">
        <v>14</v>
      </c>
      <c r="J8" s="138" t="s">
        <v>13</v>
      </c>
      <c r="K8" s="138"/>
      <c r="L8" s="117" t="s">
        <v>32</v>
      </c>
      <c r="M8" s="118" t="s">
        <v>18</v>
      </c>
      <c r="N8" s="64" t="s">
        <v>19</v>
      </c>
      <c r="O8" s="118" t="s">
        <v>16</v>
      </c>
      <c r="P8" s="118" t="s">
        <v>17</v>
      </c>
      <c r="Q8" s="118" t="s">
        <v>21</v>
      </c>
      <c r="R8" s="118" t="s">
        <v>24</v>
      </c>
      <c r="S8" s="118" t="s">
        <v>25</v>
      </c>
      <c r="T8" s="118" t="s">
        <v>23</v>
      </c>
      <c r="U8" s="118" t="s">
        <v>22</v>
      </c>
      <c r="V8" s="118" t="s">
        <v>28</v>
      </c>
      <c r="W8" s="65" t="s">
        <v>26</v>
      </c>
      <c r="X8" s="66" t="s">
        <v>27</v>
      </c>
    </row>
    <row r="9" spans="1:24" s="83" customFormat="1" ht="29.25" thickBot="1" x14ac:dyDescent="0.3">
      <c r="A9" s="100" t="s">
        <v>37</v>
      </c>
      <c r="B9" s="87"/>
      <c r="C9" s="94"/>
      <c r="D9" s="101"/>
      <c r="E9" s="101"/>
      <c r="F9" s="102"/>
      <c r="G9" s="87"/>
      <c r="H9" s="87"/>
      <c r="I9" s="87"/>
      <c r="J9" s="99"/>
      <c r="K9" s="99"/>
      <c r="L9" s="99"/>
      <c r="M9" s="103"/>
      <c r="N9" s="104"/>
      <c r="O9" s="103"/>
      <c r="P9" s="103"/>
      <c r="Q9" s="103"/>
      <c r="R9" s="103"/>
      <c r="S9" s="103"/>
      <c r="T9" s="103"/>
      <c r="U9" s="103"/>
      <c r="V9" s="103"/>
      <c r="W9" s="105"/>
      <c r="X9" s="106"/>
    </row>
    <row r="10" spans="1:24" s="20" customFormat="1" ht="12.75" customHeight="1" x14ac:dyDescent="0.25">
      <c r="A10" s="97">
        <v>104</v>
      </c>
      <c r="B10" s="125">
        <v>716.65</v>
      </c>
      <c r="C10" s="20">
        <f>(B10-B16)/(A10-A16)</f>
        <v>-2.8784446961116971E-4</v>
      </c>
      <c r="F10" s="96">
        <v>717.56</v>
      </c>
      <c r="G10" s="78">
        <f t="shared" ref="G10:G16" si="0">F10-B10</f>
        <v>0.90999999999996817</v>
      </c>
      <c r="H10" s="72">
        <v>2</v>
      </c>
      <c r="I10" s="72"/>
      <c r="J10" s="143"/>
      <c r="K10" s="143"/>
      <c r="L10" s="117">
        <v>717.81</v>
      </c>
      <c r="M10" s="118"/>
      <c r="N10" s="64"/>
      <c r="O10" s="118"/>
      <c r="P10" s="118"/>
      <c r="Q10" s="118"/>
      <c r="R10" s="118"/>
      <c r="S10" s="118"/>
      <c r="T10" s="118"/>
      <c r="U10" s="118"/>
      <c r="V10" s="118"/>
      <c r="W10" s="65"/>
      <c r="X10" s="66"/>
    </row>
    <row r="11" spans="1:24" s="20" customFormat="1" ht="12.75" customHeight="1" x14ac:dyDescent="0.25">
      <c r="A11" s="97">
        <v>10450</v>
      </c>
      <c r="B11" s="78">
        <f>B10+(A11-A10)*C10</f>
        <v>713.67196111740282</v>
      </c>
      <c r="C11" s="20">
        <f>C10</f>
        <v>-2.8784446961116971E-4</v>
      </c>
      <c r="D11" s="61"/>
      <c r="E11" s="61"/>
      <c r="F11" s="63">
        <v>717.14</v>
      </c>
      <c r="G11" s="78">
        <f t="shared" si="0"/>
        <v>3.4680388825971704</v>
      </c>
      <c r="H11" s="72">
        <v>2</v>
      </c>
      <c r="I11" s="72"/>
      <c r="J11" s="138"/>
      <c r="K11" s="138"/>
      <c r="L11" s="121">
        <v>717.4</v>
      </c>
      <c r="M11" s="120"/>
      <c r="N11" s="64"/>
      <c r="O11" s="120"/>
      <c r="P11" s="120"/>
      <c r="Q11" s="120"/>
      <c r="R11" s="120"/>
      <c r="S11" s="120"/>
      <c r="T11" s="120"/>
      <c r="U11" s="120"/>
      <c r="V11" s="120"/>
      <c r="W11" s="65"/>
      <c r="X11" s="66"/>
    </row>
    <row r="12" spans="1:24" s="20" customFormat="1" ht="12.75" customHeight="1" x14ac:dyDescent="0.25">
      <c r="A12" s="97">
        <v>10500</v>
      </c>
      <c r="B12" s="78">
        <f t="shared" ref="B12:B15" si="1">B11+(A12-A11)*C11</f>
        <v>713.6575688939223</v>
      </c>
      <c r="C12" s="20">
        <f t="shared" ref="C12:C15" si="2">C11</f>
        <v>-2.8784446961116971E-4</v>
      </c>
      <c r="D12" s="61"/>
      <c r="E12" s="61"/>
      <c r="F12" s="63">
        <v>716.29</v>
      </c>
      <c r="G12" s="78">
        <f t="shared" si="0"/>
        <v>2.6324311060776608</v>
      </c>
      <c r="H12" s="72">
        <v>2</v>
      </c>
      <c r="I12" s="72"/>
      <c r="J12" s="138"/>
      <c r="K12" s="138"/>
      <c r="L12" s="121">
        <v>716.89</v>
      </c>
      <c r="M12" s="120"/>
      <c r="N12" s="64"/>
      <c r="O12" s="120"/>
      <c r="P12" s="120"/>
      <c r="Q12" s="120"/>
      <c r="R12" s="120"/>
      <c r="S12" s="120"/>
      <c r="T12" s="120"/>
      <c r="U12" s="120"/>
      <c r="V12" s="120"/>
      <c r="W12" s="65"/>
      <c r="X12" s="66"/>
    </row>
    <row r="13" spans="1:24" s="20" customFormat="1" ht="12.75" customHeight="1" x14ac:dyDescent="0.25">
      <c r="A13" s="97">
        <v>10550</v>
      </c>
      <c r="B13" s="78">
        <f t="shared" si="1"/>
        <v>713.64317667044179</v>
      </c>
      <c r="C13" s="20">
        <f t="shared" si="2"/>
        <v>-2.8784446961116971E-4</v>
      </c>
      <c r="D13" s="61"/>
      <c r="E13" s="61"/>
      <c r="F13" s="63">
        <v>715.64</v>
      </c>
      <c r="G13" s="78">
        <f t="shared" si="0"/>
        <v>1.9968233295581967</v>
      </c>
      <c r="H13" s="72">
        <v>2</v>
      </c>
      <c r="I13" s="72"/>
      <c r="J13" s="138"/>
      <c r="K13" s="138"/>
      <c r="L13" s="121">
        <v>717.01</v>
      </c>
      <c r="M13" s="120"/>
      <c r="N13" s="64"/>
      <c r="O13" s="120"/>
      <c r="P13" s="120"/>
      <c r="Q13" s="120"/>
      <c r="R13" s="120"/>
      <c r="S13" s="120"/>
      <c r="T13" s="120"/>
      <c r="U13" s="120"/>
      <c r="V13" s="120"/>
      <c r="W13" s="65"/>
      <c r="X13" s="66"/>
    </row>
    <row r="14" spans="1:24" s="20" customFormat="1" ht="12.75" customHeight="1" x14ac:dyDescent="0.25">
      <c r="A14" s="97">
        <v>10600</v>
      </c>
      <c r="B14" s="78">
        <f t="shared" si="1"/>
        <v>713.62878444696128</v>
      </c>
      <c r="C14" s="20">
        <f t="shared" si="2"/>
        <v>-2.8784446961116971E-4</v>
      </c>
      <c r="D14" s="61"/>
      <c r="E14" s="61"/>
      <c r="F14" s="63">
        <v>714.92</v>
      </c>
      <c r="G14" s="78">
        <f t="shared" si="0"/>
        <v>1.2912155530386826</v>
      </c>
      <c r="H14" s="72">
        <v>2</v>
      </c>
      <c r="I14" s="72"/>
      <c r="J14" s="138"/>
      <c r="K14" s="138"/>
      <c r="L14" s="121">
        <v>717.02</v>
      </c>
      <c r="M14" s="120"/>
      <c r="N14" s="64"/>
      <c r="O14" s="120"/>
      <c r="P14" s="120"/>
      <c r="Q14" s="120"/>
      <c r="R14" s="120"/>
      <c r="S14" s="120"/>
      <c r="T14" s="120"/>
      <c r="U14" s="120"/>
      <c r="V14" s="120"/>
      <c r="W14" s="65"/>
      <c r="X14" s="66"/>
    </row>
    <row r="15" spans="1:24" s="20" customFormat="1" ht="12.75" customHeight="1" x14ac:dyDescent="0.25">
      <c r="A15" s="97">
        <v>10650</v>
      </c>
      <c r="B15" s="78">
        <f t="shared" si="1"/>
        <v>713.61439222348076</v>
      </c>
      <c r="C15" s="20">
        <f t="shared" si="2"/>
        <v>-2.8784446961116971E-4</v>
      </c>
      <c r="D15" s="61"/>
      <c r="E15" s="61"/>
      <c r="F15" s="63">
        <v>715.16</v>
      </c>
      <c r="G15" s="78">
        <f t="shared" si="0"/>
        <v>1.5456077765192049</v>
      </c>
      <c r="H15" s="72">
        <v>2</v>
      </c>
      <c r="I15" s="72"/>
      <c r="J15" s="138"/>
      <c r="K15" s="138"/>
      <c r="L15" s="121">
        <v>718.49</v>
      </c>
      <c r="M15" s="120"/>
      <c r="N15" s="64"/>
      <c r="O15" s="120"/>
      <c r="P15" s="120"/>
      <c r="Q15" s="120"/>
      <c r="R15" s="120"/>
      <c r="S15" s="120"/>
      <c r="T15" s="120"/>
      <c r="U15" s="120"/>
      <c r="V15" s="120"/>
      <c r="W15" s="65"/>
      <c r="X15" s="66"/>
    </row>
    <row r="16" spans="1:24" s="20" customFormat="1" ht="12.75" customHeight="1" x14ac:dyDescent="0.25">
      <c r="A16" s="97">
        <v>10700</v>
      </c>
      <c r="B16" s="110">
        <v>713.6</v>
      </c>
      <c r="C16" s="62"/>
      <c r="D16" s="61"/>
      <c r="E16" s="61"/>
      <c r="F16" s="63">
        <v>713.72</v>
      </c>
      <c r="G16" s="78">
        <f t="shared" si="0"/>
        <v>0.12000000000000455</v>
      </c>
      <c r="H16" s="72">
        <v>2</v>
      </c>
      <c r="I16" s="72"/>
      <c r="J16" s="138"/>
      <c r="K16" s="138"/>
      <c r="L16" s="121">
        <v>719.14</v>
      </c>
      <c r="M16" s="120"/>
      <c r="N16" s="64"/>
      <c r="O16" s="120"/>
      <c r="P16" s="120"/>
      <c r="Q16" s="120"/>
      <c r="R16" s="120"/>
      <c r="S16" s="120"/>
      <c r="T16" s="120"/>
      <c r="U16" s="120"/>
      <c r="V16" s="120"/>
      <c r="W16" s="65"/>
      <c r="X16" s="66"/>
    </row>
    <row r="17" spans="1:24" s="20" customFormat="1" ht="12.75" customHeight="1" x14ac:dyDescent="0.25">
      <c r="A17" s="97"/>
      <c r="B17" s="78"/>
      <c r="C17" s="62"/>
      <c r="D17" s="61"/>
      <c r="E17" s="61"/>
      <c r="F17" s="63"/>
      <c r="G17" s="78"/>
      <c r="H17" s="72"/>
      <c r="I17" s="72"/>
      <c r="J17" s="138"/>
      <c r="K17" s="138"/>
      <c r="L17" s="121"/>
      <c r="M17" s="120"/>
      <c r="N17" s="64"/>
      <c r="O17" s="120"/>
      <c r="P17" s="120"/>
      <c r="Q17" s="120"/>
      <c r="R17" s="120"/>
      <c r="S17" s="120"/>
      <c r="T17" s="120"/>
      <c r="U17" s="120"/>
      <c r="V17" s="120"/>
      <c r="W17" s="65"/>
      <c r="X17" s="66"/>
    </row>
    <row r="18" spans="1:24" s="20" customFormat="1" ht="12.75" customHeight="1" x14ac:dyDescent="0.25">
      <c r="A18" s="97">
        <v>10862</v>
      </c>
      <c r="B18" s="110">
        <v>712.75</v>
      </c>
      <c r="C18" s="62">
        <f>(B18-B23)/(A18-A23)</f>
        <v>-4.8319327731091485E-3</v>
      </c>
      <c r="D18" s="61"/>
      <c r="E18" s="61"/>
      <c r="F18" s="63">
        <v>713.32</v>
      </c>
      <c r="G18" s="78">
        <f>F18-B18</f>
        <v>0.57000000000005002</v>
      </c>
      <c r="H18" s="72">
        <v>2</v>
      </c>
      <c r="I18" s="72"/>
      <c r="J18" s="138"/>
      <c r="K18" s="138"/>
      <c r="L18" s="121">
        <v>720.01</v>
      </c>
      <c r="M18" s="120"/>
      <c r="N18" s="64"/>
      <c r="O18" s="120"/>
      <c r="P18" s="120"/>
      <c r="Q18" s="120"/>
      <c r="R18" s="120"/>
      <c r="S18" s="120"/>
      <c r="T18" s="120"/>
      <c r="U18" s="120"/>
      <c r="V18" s="120"/>
      <c r="W18" s="65"/>
      <c r="X18" s="66"/>
    </row>
    <row r="19" spans="1:24" s="96" customFormat="1" x14ac:dyDescent="0.25">
      <c r="A19" s="97">
        <v>10900</v>
      </c>
      <c r="B19" s="78">
        <f>B18+(A19-A18)*C18</f>
        <v>712.56638655462189</v>
      </c>
      <c r="C19" s="62">
        <f>C18</f>
        <v>-4.8319327731091485E-3</v>
      </c>
      <c r="E19" s="72"/>
      <c r="F19" s="72">
        <v>713.11</v>
      </c>
      <c r="G19" s="78">
        <f>F19-B19</f>
        <v>0.54361344537812784</v>
      </c>
      <c r="H19" s="72">
        <v>2</v>
      </c>
      <c r="I19" s="72"/>
      <c r="J19" s="139"/>
      <c r="K19" s="139"/>
      <c r="L19" s="72">
        <v>718.8</v>
      </c>
      <c r="M19" s="72"/>
      <c r="N19" s="62"/>
    </row>
    <row r="20" spans="1:24" s="96" customFormat="1" x14ac:dyDescent="0.25">
      <c r="A20" s="97">
        <v>10950</v>
      </c>
      <c r="B20" s="78">
        <f>B19+(A20-A19)*C19</f>
        <v>712.32478991596645</v>
      </c>
      <c r="C20" s="62">
        <f>C19</f>
        <v>-4.8319327731091485E-3</v>
      </c>
      <c r="D20" s="119"/>
      <c r="E20" s="117"/>
      <c r="F20" s="117">
        <v>713.22</v>
      </c>
      <c r="G20" s="78">
        <f t="shared" ref="G20:G26" si="3">F20-B20</f>
        <v>0.89521008403357882</v>
      </c>
      <c r="H20" s="72">
        <v>2</v>
      </c>
      <c r="I20" s="117"/>
      <c r="J20" s="135"/>
      <c r="K20" s="135"/>
      <c r="L20" s="117">
        <v>717.8</v>
      </c>
      <c r="M20" s="72"/>
      <c r="N20" s="62"/>
      <c r="Q20" s="85"/>
      <c r="R20" s="85"/>
      <c r="S20" s="85"/>
      <c r="T20" s="85"/>
      <c r="U20" s="84"/>
      <c r="V20" s="93"/>
    </row>
    <row r="21" spans="1:24" s="96" customFormat="1" x14ac:dyDescent="0.25">
      <c r="A21" s="97">
        <v>11000</v>
      </c>
      <c r="B21" s="78">
        <f t="shared" ref="B21:B34" si="4">B20+(A21-A20)*C20</f>
        <v>712.08319327731101</v>
      </c>
      <c r="C21" s="62">
        <f t="shared" ref="C21:C33" si="5">C20</f>
        <v>-4.8319327731091485E-3</v>
      </c>
      <c r="D21" s="119"/>
      <c r="E21" s="117"/>
      <c r="F21" s="117">
        <v>712.82</v>
      </c>
      <c r="G21" s="78">
        <f t="shared" si="3"/>
        <v>0.73680672268903891</v>
      </c>
      <c r="H21" s="72">
        <v>2</v>
      </c>
      <c r="I21" s="117"/>
      <c r="J21" s="135"/>
      <c r="K21" s="135"/>
      <c r="L21" s="117">
        <v>716.8</v>
      </c>
      <c r="M21" s="72"/>
      <c r="N21" s="62"/>
      <c r="Q21" s="85"/>
      <c r="R21" s="85"/>
      <c r="S21" s="85"/>
      <c r="T21" s="85"/>
      <c r="U21" s="84"/>
      <c r="V21" s="93"/>
    </row>
    <row r="22" spans="1:24" s="96" customFormat="1" x14ac:dyDescent="0.25">
      <c r="A22" s="97">
        <v>11050</v>
      </c>
      <c r="B22" s="78">
        <f t="shared" si="4"/>
        <v>711.84159663865557</v>
      </c>
      <c r="C22" s="62">
        <f t="shared" si="5"/>
        <v>-4.8319327731091485E-3</v>
      </c>
      <c r="D22" s="119"/>
      <c r="E22" s="117"/>
      <c r="F22" s="117">
        <v>712.15</v>
      </c>
      <c r="G22" s="78">
        <f t="shared" si="3"/>
        <v>0.30840336134440349</v>
      </c>
      <c r="H22" s="72">
        <v>2</v>
      </c>
      <c r="I22" s="117"/>
      <c r="J22" s="135"/>
      <c r="K22" s="135"/>
      <c r="L22" s="117">
        <v>715.89</v>
      </c>
      <c r="M22" s="72"/>
      <c r="N22" s="62"/>
      <c r="Q22" s="85"/>
      <c r="R22" s="85"/>
      <c r="S22" s="85"/>
      <c r="T22" s="85"/>
      <c r="U22" s="84"/>
      <c r="V22" s="93"/>
    </row>
    <row r="23" spans="1:24" s="96" customFormat="1" x14ac:dyDescent="0.25">
      <c r="A23" s="97">
        <v>11100</v>
      </c>
      <c r="B23" s="110">
        <v>711.6</v>
      </c>
      <c r="C23" s="144">
        <f>(B23-B35)/(A23-A35)</f>
        <v>-2.8571428571428571E-3</v>
      </c>
      <c r="D23" s="119"/>
      <c r="E23" s="117"/>
      <c r="F23" s="117">
        <v>712.78</v>
      </c>
      <c r="G23" s="78">
        <f t="shared" si="3"/>
        <v>1.17999999999995</v>
      </c>
      <c r="H23" s="72">
        <v>2</v>
      </c>
      <c r="I23" s="117"/>
      <c r="J23" s="135"/>
      <c r="K23" s="135"/>
      <c r="L23" s="117">
        <v>714.3</v>
      </c>
      <c r="M23" s="72"/>
      <c r="N23" s="62"/>
    </row>
    <row r="24" spans="1:24" s="96" customFormat="1" x14ac:dyDescent="0.25">
      <c r="A24" s="97">
        <v>11150</v>
      </c>
      <c r="B24" s="78">
        <f t="shared" si="4"/>
        <v>711.45714285714291</v>
      </c>
      <c r="C24" s="62">
        <f t="shared" si="5"/>
        <v>-2.8571428571428571E-3</v>
      </c>
      <c r="D24" s="119"/>
      <c r="E24" s="117"/>
      <c r="F24" s="117">
        <v>712.29</v>
      </c>
      <c r="G24" s="78">
        <f t="shared" si="3"/>
        <v>0.83285714285705126</v>
      </c>
      <c r="H24" s="72">
        <v>2</v>
      </c>
      <c r="I24" s="117"/>
      <c r="J24" s="137"/>
      <c r="K24" s="137"/>
      <c r="L24" s="117">
        <v>713.41</v>
      </c>
      <c r="M24" s="72"/>
      <c r="N24" s="62"/>
    </row>
    <row r="25" spans="1:24" s="96" customFormat="1" x14ac:dyDescent="0.25">
      <c r="A25" s="97">
        <v>11200</v>
      </c>
      <c r="B25" s="78">
        <f t="shared" si="4"/>
        <v>711.3142857142858</v>
      </c>
      <c r="C25" s="62">
        <f t="shared" si="5"/>
        <v>-2.8571428571428571E-3</v>
      </c>
      <c r="D25" s="119"/>
      <c r="E25" s="117"/>
      <c r="F25" s="117">
        <v>712.77</v>
      </c>
      <c r="G25" s="78">
        <f t="shared" si="3"/>
        <v>1.4557142857141798</v>
      </c>
      <c r="H25" s="72">
        <v>2</v>
      </c>
      <c r="I25" s="117"/>
      <c r="J25" s="137"/>
      <c r="K25" s="137"/>
      <c r="L25" s="117">
        <v>713.12</v>
      </c>
      <c r="M25" s="72"/>
      <c r="N25" s="62"/>
    </row>
    <row r="26" spans="1:24" s="96" customFormat="1" x14ac:dyDescent="0.25">
      <c r="A26" s="97">
        <v>11250</v>
      </c>
      <c r="B26" s="78">
        <f t="shared" si="4"/>
        <v>711.17142857142869</v>
      </c>
      <c r="C26" s="131">
        <f t="shared" si="5"/>
        <v>-2.8571428571428571E-3</v>
      </c>
      <c r="D26" s="119"/>
      <c r="E26" s="117"/>
      <c r="F26" s="117">
        <v>713.52</v>
      </c>
      <c r="G26" s="78">
        <f t="shared" si="3"/>
        <v>2.3485714285712902</v>
      </c>
      <c r="H26" s="72">
        <v>2</v>
      </c>
      <c r="I26" s="117"/>
      <c r="J26" s="137"/>
      <c r="K26" s="137"/>
      <c r="L26" s="117">
        <v>713.23</v>
      </c>
      <c r="M26" s="72"/>
      <c r="N26" s="62"/>
    </row>
    <row r="27" spans="1:24" s="96" customFormat="1" x14ac:dyDescent="0.25">
      <c r="A27" s="97">
        <v>11300</v>
      </c>
      <c r="B27" s="78">
        <f t="shared" si="4"/>
        <v>711.02857142857158</v>
      </c>
      <c r="C27" s="62">
        <f t="shared" si="5"/>
        <v>-2.8571428571428571E-3</v>
      </c>
      <c r="D27" s="119"/>
      <c r="E27" s="117"/>
      <c r="F27" s="117">
        <v>713.89</v>
      </c>
      <c r="G27" s="78">
        <f>L27-B27</f>
        <v>2.4614285714284279</v>
      </c>
      <c r="H27" s="72">
        <v>2</v>
      </c>
      <c r="I27" s="117"/>
      <c r="J27" s="137"/>
      <c r="K27" s="137"/>
      <c r="L27" s="117">
        <v>713.49</v>
      </c>
      <c r="M27" s="72"/>
      <c r="N27" s="62"/>
    </row>
    <row r="28" spans="1:24" s="96" customFormat="1" x14ac:dyDescent="0.25">
      <c r="A28" s="97">
        <v>11350</v>
      </c>
      <c r="B28" s="78">
        <f t="shared" si="4"/>
        <v>710.88571428571447</v>
      </c>
      <c r="C28" s="62">
        <f t="shared" si="5"/>
        <v>-2.8571428571428571E-3</v>
      </c>
      <c r="D28" s="119"/>
      <c r="E28" s="117"/>
      <c r="F28" s="117">
        <v>715.28</v>
      </c>
      <c r="G28" s="78">
        <f>L28-B28</f>
        <v>2.8542857142855382</v>
      </c>
      <c r="H28" s="72">
        <v>2</v>
      </c>
      <c r="I28" s="117"/>
      <c r="J28" s="137"/>
      <c r="K28" s="137"/>
      <c r="L28" s="117">
        <v>713.74</v>
      </c>
      <c r="M28" s="72"/>
      <c r="N28" s="62"/>
    </row>
    <row r="29" spans="1:24" s="96" customFormat="1" x14ac:dyDescent="0.25">
      <c r="A29" s="97">
        <v>11400</v>
      </c>
      <c r="B29" s="78">
        <f t="shared" si="4"/>
        <v>710.74285714285736</v>
      </c>
      <c r="C29" s="62">
        <f t="shared" si="5"/>
        <v>-2.8571428571428571E-3</v>
      </c>
      <c r="D29" s="119"/>
      <c r="E29" s="117"/>
      <c r="F29" s="117">
        <v>714.93</v>
      </c>
      <c r="G29" s="78">
        <f>L29-B29</f>
        <v>3.2171428571426759</v>
      </c>
      <c r="H29" s="72">
        <v>2</v>
      </c>
      <c r="I29" s="117"/>
      <c r="J29" s="137"/>
      <c r="K29" s="137"/>
      <c r="L29" s="117">
        <v>713.96</v>
      </c>
      <c r="M29" s="72"/>
      <c r="N29" s="62"/>
    </row>
    <row r="30" spans="1:24" s="96" customFormat="1" x14ac:dyDescent="0.25">
      <c r="A30" s="97">
        <v>11450</v>
      </c>
      <c r="B30" s="78">
        <f t="shared" si="4"/>
        <v>710.60000000000025</v>
      </c>
      <c r="C30" s="62">
        <f t="shared" si="5"/>
        <v>-2.8571428571428571E-3</v>
      </c>
      <c r="D30" s="119"/>
      <c r="E30" s="117"/>
      <c r="F30" s="117">
        <v>713.98</v>
      </c>
      <c r="G30" s="78">
        <f>F30-B30</f>
        <v>3.3799999999997681</v>
      </c>
      <c r="H30" s="72">
        <v>2</v>
      </c>
      <c r="I30" s="117"/>
      <c r="J30" s="137"/>
      <c r="K30" s="137"/>
      <c r="L30" s="117">
        <v>714</v>
      </c>
      <c r="M30" s="72"/>
      <c r="N30" s="62"/>
    </row>
    <row r="31" spans="1:24" s="96" customFormat="1" x14ac:dyDescent="0.25">
      <c r="A31" s="97">
        <v>11500</v>
      </c>
      <c r="B31" s="78">
        <f t="shared" si="4"/>
        <v>710.45714285714314</v>
      </c>
      <c r="C31" s="62">
        <f t="shared" si="5"/>
        <v>-2.8571428571428571E-3</v>
      </c>
      <c r="D31" s="119"/>
      <c r="E31" s="117"/>
      <c r="F31" s="117">
        <v>713.46</v>
      </c>
      <c r="G31" s="78">
        <f>F31-B31</f>
        <v>3.0028571428568966</v>
      </c>
      <c r="H31" s="72">
        <v>2</v>
      </c>
      <c r="I31" s="117"/>
      <c r="J31" s="137"/>
      <c r="K31" s="137"/>
      <c r="L31" s="117">
        <v>713.87</v>
      </c>
      <c r="M31" s="72"/>
      <c r="N31" s="62"/>
    </row>
    <row r="32" spans="1:24" s="96" customFormat="1" x14ac:dyDescent="0.25">
      <c r="A32" s="97">
        <v>11550</v>
      </c>
      <c r="B32" s="78">
        <v>710.51</v>
      </c>
      <c r="C32" s="131">
        <f>(B32-B35)/(A32-A35)</f>
        <v>-3.6399999999998725E-3</v>
      </c>
      <c r="D32" s="119"/>
      <c r="E32" s="117"/>
      <c r="F32" s="117">
        <v>712.76</v>
      </c>
      <c r="G32" s="78">
        <f t="shared" ref="G32:G35" si="6">F32-B32</f>
        <v>2.25</v>
      </c>
      <c r="H32" s="72">
        <v>3</v>
      </c>
      <c r="I32" s="117"/>
      <c r="J32" s="137"/>
      <c r="K32" s="137"/>
      <c r="L32" s="117">
        <v>713.55</v>
      </c>
      <c r="M32" s="72"/>
      <c r="N32" s="62"/>
    </row>
    <row r="33" spans="1:22" s="96" customFormat="1" x14ac:dyDescent="0.25">
      <c r="A33" s="97">
        <v>11600</v>
      </c>
      <c r="B33" s="78">
        <f t="shared" si="4"/>
        <v>710.32799999999997</v>
      </c>
      <c r="C33" s="62">
        <f t="shared" si="5"/>
        <v>-3.6399999999998725E-3</v>
      </c>
      <c r="D33" s="119"/>
      <c r="E33" s="117"/>
      <c r="F33" s="117">
        <v>712.08</v>
      </c>
      <c r="G33" s="78">
        <f t="shared" si="6"/>
        <v>1.7520000000000664</v>
      </c>
      <c r="H33" s="72">
        <v>4</v>
      </c>
      <c r="I33" s="117"/>
      <c r="J33" s="137"/>
      <c r="K33" s="137"/>
      <c r="L33" s="117">
        <v>713.11</v>
      </c>
      <c r="M33" s="72"/>
      <c r="N33" s="62"/>
    </row>
    <row r="34" spans="1:22" s="96" customFormat="1" x14ac:dyDescent="0.25">
      <c r="A34" s="97">
        <v>11645.65</v>
      </c>
      <c r="B34" s="78">
        <f t="shared" si="4"/>
        <v>710.161834</v>
      </c>
      <c r="C34" s="62"/>
      <c r="D34" s="119"/>
      <c r="E34" s="117"/>
      <c r="F34" s="117"/>
      <c r="G34" s="78">
        <f t="shared" si="6"/>
        <v>-710.161834</v>
      </c>
      <c r="H34" s="72">
        <v>5</v>
      </c>
      <c r="I34" s="117"/>
      <c r="J34" s="137" t="s">
        <v>38</v>
      </c>
      <c r="K34" s="137"/>
      <c r="L34" s="117">
        <v>713.08</v>
      </c>
      <c r="M34" s="72"/>
      <c r="N34" s="62"/>
    </row>
    <row r="35" spans="1:22" s="96" customFormat="1" x14ac:dyDescent="0.25">
      <c r="A35" s="97">
        <v>11800</v>
      </c>
      <c r="B35" s="78">
        <v>709.6</v>
      </c>
      <c r="C35" s="62"/>
      <c r="D35" s="119"/>
      <c r="E35" s="117"/>
      <c r="F35" s="117"/>
      <c r="G35" s="78">
        <f t="shared" si="6"/>
        <v>-709.6</v>
      </c>
      <c r="H35" s="72"/>
      <c r="I35" s="117"/>
      <c r="J35" s="137"/>
      <c r="K35" s="137"/>
      <c r="L35" s="117"/>
      <c r="M35" s="72"/>
      <c r="N35" s="62"/>
    </row>
    <row r="36" spans="1:22" s="96" customFormat="1" x14ac:dyDescent="0.25">
      <c r="A36" s="97"/>
      <c r="B36" s="78"/>
      <c r="C36" s="62"/>
      <c r="D36" s="119"/>
      <c r="E36" s="117"/>
      <c r="F36" s="117"/>
      <c r="G36" s="78"/>
      <c r="H36" s="72"/>
      <c r="I36" s="117"/>
      <c r="J36" s="137"/>
      <c r="K36" s="137"/>
      <c r="L36" s="117"/>
      <c r="M36" s="72"/>
      <c r="N36" s="62"/>
    </row>
    <row r="37" spans="1:22" s="96" customFormat="1" x14ac:dyDescent="0.25">
      <c r="A37" s="97"/>
      <c r="B37" s="78"/>
      <c r="C37" s="62"/>
      <c r="D37" s="119"/>
      <c r="E37" s="117"/>
      <c r="F37" s="117"/>
      <c r="G37" s="78"/>
      <c r="H37" s="72"/>
      <c r="I37" s="117"/>
      <c r="J37" s="137"/>
      <c r="K37" s="137"/>
      <c r="L37" s="117"/>
      <c r="M37" s="72"/>
      <c r="N37" s="62"/>
    </row>
    <row r="38" spans="1:22" s="96" customFormat="1" x14ac:dyDescent="0.25">
      <c r="A38" s="97"/>
      <c r="B38" s="78"/>
      <c r="C38" s="62"/>
      <c r="D38" s="119"/>
      <c r="E38" s="119"/>
      <c r="F38" s="119"/>
      <c r="G38" s="78"/>
      <c r="H38" s="72"/>
      <c r="I38" s="117"/>
      <c r="J38" s="137"/>
      <c r="K38" s="137"/>
      <c r="L38" s="117"/>
      <c r="M38" s="72"/>
      <c r="N38" s="62"/>
    </row>
    <row r="39" spans="1:22" s="96" customFormat="1" x14ac:dyDescent="0.25">
      <c r="A39" s="97"/>
      <c r="B39" s="78"/>
      <c r="C39" s="62"/>
      <c r="D39" s="119"/>
      <c r="E39" s="119"/>
      <c r="F39" s="119"/>
      <c r="G39" s="78"/>
      <c r="H39" s="72"/>
      <c r="I39" s="117"/>
      <c r="J39" s="137"/>
      <c r="K39" s="137"/>
      <c r="L39" s="117"/>
      <c r="M39" s="72"/>
      <c r="N39" s="62"/>
      <c r="Q39" s="85"/>
      <c r="R39" s="85"/>
      <c r="S39" s="85"/>
      <c r="T39" s="85"/>
      <c r="U39" s="84"/>
      <c r="V39" s="93"/>
    </row>
    <row r="40" spans="1:22" s="96" customFormat="1" x14ac:dyDescent="0.25">
      <c r="A40" s="97"/>
      <c r="B40" s="78"/>
      <c r="C40" s="62"/>
      <c r="D40" s="119"/>
      <c r="E40" s="119"/>
      <c r="F40" s="119"/>
      <c r="G40" s="78"/>
      <c r="H40" s="72"/>
      <c r="I40" s="119"/>
      <c r="J40" s="137"/>
      <c r="K40" s="137"/>
      <c r="L40" s="117"/>
      <c r="M40" s="72"/>
      <c r="N40" s="62"/>
      <c r="Q40" s="85"/>
      <c r="R40" s="85"/>
      <c r="S40" s="85"/>
      <c r="T40" s="85"/>
      <c r="U40" s="84"/>
      <c r="V40" s="93"/>
    </row>
    <row r="41" spans="1:22" s="96" customFormat="1" x14ac:dyDescent="0.25">
      <c r="A41" s="97"/>
      <c r="B41" s="78"/>
      <c r="C41" s="62"/>
      <c r="D41" s="119"/>
      <c r="E41" s="119"/>
      <c r="F41" s="119"/>
      <c r="G41" s="78"/>
      <c r="H41" s="72"/>
      <c r="I41" s="119"/>
      <c r="J41" s="137"/>
      <c r="K41" s="137"/>
      <c r="L41" s="117"/>
      <c r="M41" s="72"/>
      <c r="N41" s="62"/>
    </row>
    <row r="42" spans="1:22" s="96" customFormat="1" x14ac:dyDescent="0.25">
      <c r="A42" s="97"/>
      <c r="B42" s="78"/>
      <c r="C42" s="62"/>
      <c r="D42" s="119"/>
      <c r="E42" s="119"/>
      <c r="F42" s="119"/>
      <c r="G42" s="78"/>
      <c r="H42" s="72"/>
      <c r="I42" s="119"/>
      <c r="J42" s="119"/>
      <c r="K42" s="119"/>
      <c r="L42" s="117"/>
      <c r="M42" s="72"/>
      <c r="N42" s="62"/>
    </row>
    <row r="43" spans="1:22" s="96" customFormat="1" x14ac:dyDescent="0.2">
      <c r="A43" s="97"/>
      <c r="B43" s="28"/>
      <c r="C43" s="29"/>
      <c r="D43" s="119"/>
      <c r="E43" s="117"/>
      <c r="F43" s="117"/>
      <c r="G43" s="78"/>
      <c r="H43" s="117"/>
      <c r="I43" s="119"/>
      <c r="J43" s="135"/>
      <c r="K43" s="136"/>
      <c r="L43" s="117"/>
      <c r="M43" s="72"/>
      <c r="N43" s="62"/>
    </row>
    <row r="44" spans="1:22" s="96" customFormat="1" x14ac:dyDescent="0.2">
      <c r="A44" s="97"/>
      <c r="B44" s="28"/>
      <c r="C44" s="29"/>
      <c r="D44" s="119"/>
      <c r="E44" s="117"/>
      <c r="F44" s="117"/>
      <c r="G44" s="78"/>
      <c r="H44" s="117"/>
      <c r="I44" s="117"/>
      <c r="J44" s="135"/>
      <c r="K44" s="136"/>
      <c r="L44" s="117"/>
      <c r="M44" s="72"/>
      <c r="N44" s="62"/>
    </row>
    <row r="45" spans="1:22" s="96" customFormat="1" x14ac:dyDescent="0.2">
      <c r="A45" s="97"/>
      <c r="B45" s="28"/>
      <c r="C45" s="29"/>
      <c r="D45" s="119"/>
      <c r="E45" s="117"/>
      <c r="F45" s="117"/>
      <c r="G45" s="78"/>
      <c r="H45" s="117"/>
      <c r="I45" s="117"/>
      <c r="J45" s="135"/>
      <c r="K45" s="136"/>
      <c r="L45" s="117"/>
      <c r="M45" s="72"/>
      <c r="N45" s="62"/>
    </row>
    <row r="46" spans="1:22" s="96" customFormat="1" x14ac:dyDescent="0.2">
      <c r="A46" s="97"/>
      <c r="B46" s="28"/>
      <c r="C46" s="29"/>
      <c r="D46" s="119"/>
      <c r="E46" s="117"/>
      <c r="F46" s="117"/>
      <c r="G46" s="78"/>
      <c r="H46" s="117"/>
      <c r="I46" s="117"/>
      <c r="J46" s="135"/>
      <c r="K46" s="135"/>
      <c r="L46" s="117"/>
      <c r="M46" s="72"/>
      <c r="N46" s="62"/>
    </row>
    <row r="47" spans="1:22" s="96" customFormat="1" x14ac:dyDescent="0.2">
      <c r="A47" s="97"/>
      <c r="B47" s="28"/>
      <c r="C47" s="29"/>
      <c r="D47" s="119"/>
      <c r="E47" s="117"/>
      <c r="F47" s="117"/>
      <c r="G47" s="78"/>
      <c r="H47" s="117"/>
      <c r="I47" s="117"/>
      <c r="J47" s="135"/>
      <c r="K47" s="136"/>
      <c r="L47" s="117"/>
      <c r="M47" s="72"/>
      <c r="N47" s="62"/>
    </row>
    <row r="48" spans="1:22" s="96" customFormat="1" x14ac:dyDescent="0.2">
      <c r="A48" s="97"/>
      <c r="B48" s="28"/>
      <c r="C48" s="29"/>
      <c r="D48" s="119"/>
      <c r="E48" s="117"/>
      <c r="F48" s="117"/>
      <c r="G48" s="78"/>
      <c r="H48" s="86"/>
      <c r="I48" s="117"/>
      <c r="J48" s="135"/>
      <c r="K48" s="136"/>
      <c r="L48" s="117"/>
      <c r="M48" s="72"/>
      <c r="N48" s="62"/>
    </row>
    <row r="49" spans="1:24" s="20" customFormat="1" x14ac:dyDescent="0.25">
      <c r="A49" s="97"/>
      <c r="B49" s="28"/>
      <c r="C49" s="29"/>
      <c r="D49" s="53"/>
      <c r="E49" s="76"/>
      <c r="F49" s="76"/>
      <c r="G49" s="78"/>
      <c r="H49" s="27"/>
      <c r="I49" s="117"/>
      <c r="J49" s="141"/>
      <c r="K49" s="142"/>
      <c r="L49" s="76"/>
      <c r="M49" s="70"/>
      <c r="N49" s="73"/>
      <c r="Q49" s="85"/>
      <c r="R49" s="85"/>
      <c r="S49" s="85"/>
      <c r="T49" s="85"/>
      <c r="U49" s="85"/>
      <c r="V49" s="85"/>
      <c r="W49" s="85"/>
      <c r="X49" s="96"/>
    </row>
    <row r="50" spans="1:24" s="20" customFormat="1" x14ac:dyDescent="0.25">
      <c r="A50" s="97"/>
      <c r="B50" s="28"/>
      <c r="C50" s="29"/>
      <c r="D50" s="53"/>
      <c r="E50" s="76"/>
      <c r="F50" s="76"/>
      <c r="G50" s="78"/>
      <c r="H50" s="76"/>
      <c r="I50" s="76"/>
      <c r="J50" s="141"/>
      <c r="K50" s="142"/>
      <c r="L50" s="76"/>
      <c r="M50" s="70"/>
      <c r="N50" s="73"/>
      <c r="Q50" s="85"/>
      <c r="R50" s="85"/>
      <c r="S50" s="85"/>
      <c r="T50" s="85"/>
      <c r="U50" s="85"/>
      <c r="V50" s="85"/>
      <c r="W50" s="85"/>
      <c r="X50" s="96"/>
    </row>
    <row r="51" spans="1:24" s="20" customFormat="1" x14ac:dyDescent="0.25">
      <c r="A51" s="97"/>
      <c r="B51" s="28"/>
      <c r="C51" s="29"/>
      <c r="D51" s="53"/>
      <c r="E51" s="76"/>
      <c r="F51" s="76"/>
      <c r="G51" s="78"/>
      <c r="H51" s="76"/>
      <c r="I51" s="76"/>
      <c r="J51" s="141"/>
      <c r="K51" s="142"/>
      <c r="L51" s="76"/>
      <c r="M51" s="70"/>
      <c r="N51" s="73"/>
      <c r="Q51" s="85"/>
      <c r="R51" s="85"/>
      <c r="S51" s="85"/>
      <c r="T51" s="85"/>
      <c r="U51" s="85"/>
      <c r="V51" s="85"/>
      <c r="W51" s="85"/>
      <c r="X51" s="96"/>
    </row>
    <row r="52" spans="1:24" s="20" customFormat="1" x14ac:dyDescent="0.25">
      <c r="A52" s="97"/>
      <c r="B52" s="28"/>
      <c r="C52" s="29"/>
      <c r="D52" s="53"/>
      <c r="E52" s="76"/>
      <c r="F52" s="76"/>
      <c r="G52" s="78"/>
      <c r="H52" s="76"/>
      <c r="I52" s="76"/>
      <c r="J52" s="141"/>
      <c r="K52" s="142"/>
      <c r="L52" s="76"/>
      <c r="M52" s="70"/>
      <c r="N52" s="73"/>
      <c r="Q52" s="85"/>
      <c r="R52" s="85"/>
      <c r="S52" s="85"/>
      <c r="T52" s="85"/>
      <c r="U52" s="85"/>
      <c r="V52" s="85"/>
      <c r="W52" s="85"/>
      <c r="X52" s="96"/>
    </row>
    <row r="53" spans="1:24" s="20" customFormat="1" x14ac:dyDescent="0.25">
      <c r="A53" s="97"/>
      <c r="B53" s="28"/>
      <c r="C53" s="29"/>
      <c r="D53" s="53"/>
      <c r="E53" s="76"/>
      <c r="F53" s="76"/>
      <c r="G53" s="78"/>
      <c r="H53" s="28"/>
      <c r="I53" s="76"/>
      <c r="J53" s="141"/>
      <c r="K53" s="142"/>
      <c r="L53" s="76"/>
      <c r="M53" s="70"/>
      <c r="N53" s="73"/>
      <c r="Q53" s="85"/>
      <c r="R53" s="85"/>
      <c r="S53" s="85"/>
      <c r="T53" s="85"/>
      <c r="U53" s="85"/>
      <c r="V53" s="85"/>
      <c r="W53" s="85"/>
      <c r="X53" s="96"/>
    </row>
    <row r="54" spans="1:24" s="20" customFormat="1" x14ac:dyDescent="0.25">
      <c r="A54" s="97"/>
      <c r="B54" s="28"/>
      <c r="C54" s="29"/>
      <c r="D54" s="53"/>
      <c r="E54" s="76"/>
      <c r="F54" s="76"/>
      <c r="G54" s="28"/>
      <c r="H54" s="76"/>
      <c r="I54" s="76"/>
      <c r="J54" s="141"/>
      <c r="K54" s="142"/>
      <c r="L54" s="76"/>
      <c r="M54" s="70"/>
      <c r="N54" s="73"/>
      <c r="Q54" s="85"/>
      <c r="R54" s="85"/>
      <c r="S54" s="85"/>
      <c r="T54" s="85"/>
      <c r="U54" s="85"/>
      <c r="V54" s="85"/>
      <c r="W54" s="85"/>
      <c r="X54" s="96"/>
    </row>
    <row r="55" spans="1:24" s="20" customFormat="1" x14ac:dyDescent="0.25">
      <c r="A55" s="97"/>
      <c r="B55" s="28"/>
      <c r="C55" s="29"/>
      <c r="D55" s="53"/>
      <c r="E55" s="76"/>
      <c r="F55" s="76"/>
      <c r="G55" s="28"/>
      <c r="H55" s="27"/>
      <c r="I55" s="76"/>
      <c r="J55" s="141"/>
      <c r="K55" s="142"/>
      <c r="L55" s="76"/>
      <c r="M55" s="70"/>
      <c r="N55" s="73"/>
      <c r="Q55" s="85"/>
      <c r="R55" s="85"/>
      <c r="S55" s="85"/>
      <c r="T55" s="85"/>
      <c r="U55" s="85"/>
      <c r="V55" s="85"/>
      <c r="W55" s="85"/>
      <c r="X55" s="96"/>
    </row>
    <row r="56" spans="1:24" s="20" customFormat="1" x14ac:dyDescent="0.25">
      <c r="A56" s="97"/>
      <c r="B56" s="28"/>
      <c r="C56" s="29"/>
      <c r="D56" s="53"/>
      <c r="E56" s="76"/>
      <c r="F56" s="76"/>
      <c r="G56" s="28"/>
      <c r="H56" s="27"/>
      <c r="I56" s="76"/>
      <c r="J56" s="141"/>
      <c r="K56" s="142"/>
      <c r="L56" s="76"/>
      <c r="M56" s="70"/>
      <c r="N56" s="73"/>
      <c r="Q56" s="85"/>
      <c r="R56" s="85"/>
      <c r="S56" s="85"/>
      <c r="T56" s="85"/>
      <c r="U56" s="85"/>
      <c r="V56" s="85"/>
      <c r="W56" s="85"/>
      <c r="X56" s="96"/>
    </row>
    <row r="57" spans="1:24" s="20" customFormat="1" x14ac:dyDescent="0.25">
      <c r="A57" s="97"/>
      <c r="B57" s="28"/>
      <c r="C57" s="29"/>
      <c r="D57" s="53"/>
      <c r="E57" s="76"/>
      <c r="F57" s="76"/>
      <c r="G57" s="28"/>
      <c r="H57" s="27"/>
      <c r="I57" s="76"/>
      <c r="J57" s="141"/>
      <c r="K57" s="142"/>
      <c r="L57" s="76"/>
      <c r="M57" s="70"/>
      <c r="N57" s="73"/>
      <c r="Q57" s="85"/>
      <c r="R57" s="85"/>
      <c r="S57" s="85"/>
      <c r="T57" s="85"/>
      <c r="U57" s="85"/>
      <c r="V57" s="85"/>
      <c r="W57" s="85"/>
      <c r="X57" s="96"/>
    </row>
    <row r="58" spans="1:24" s="20" customFormat="1" x14ac:dyDescent="0.25">
      <c r="A58" s="97"/>
      <c r="B58" s="40"/>
      <c r="C58" s="73"/>
      <c r="D58" s="85"/>
      <c r="E58" s="76"/>
      <c r="F58" s="76"/>
      <c r="G58" s="82"/>
      <c r="H58" s="29"/>
      <c r="I58" s="76"/>
      <c r="J58" s="132"/>
      <c r="K58" s="134"/>
      <c r="L58" s="70"/>
      <c r="M58" s="70"/>
      <c r="N58" s="73"/>
      <c r="Q58" s="85"/>
      <c r="R58" s="85"/>
      <c r="S58" s="85"/>
      <c r="T58" s="85"/>
      <c r="U58" s="85"/>
      <c r="V58" s="85"/>
      <c r="W58" s="85"/>
      <c r="X58" s="96"/>
    </row>
    <row r="59" spans="1:24" s="20" customFormat="1" x14ac:dyDescent="0.25">
      <c r="A59" s="97"/>
      <c r="B59" s="40"/>
      <c r="C59" s="73"/>
      <c r="D59" s="85"/>
      <c r="E59" s="76"/>
      <c r="F59" s="76"/>
      <c r="G59" s="76"/>
      <c r="H59" s="76"/>
      <c r="I59" s="76"/>
      <c r="J59" s="132"/>
      <c r="K59" s="134"/>
      <c r="L59" s="70"/>
      <c r="M59" s="70"/>
      <c r="N59" s="73"/>
      <c r="Q59" s="85"/>
      <c r="R59" s="85"/>
      <c r="S59" s="85"/>
      <c r="T59" s="85"/>
      <c r="U59" s="85"/>
      <c r="V59" s="85"/>
      <c r="W59" s="85"/>
      <c r="X59" s="96"/>
    </row>
    <row r="60" spans="1:24" s="20" customFormat="1" x14ac:dyDescent="0.25">
      <c r="A60" s="97"/>
      <c r="B60" s="40"/>
      <c r="C60" s="73"/>
      <c r="D60" s="85"/>
      <c r="E60" s="76"/>
      <c r="F60" s="76"/>
      <c r="G60" s="76"/>
      <c r="H60" s="76"/>
      <c r="I60" s="76"/>
      <c r="J60" s="132"/>
      <c r="K60" s="134"/>
      <c r="L60" s="70"/>
      <c r="M60" s="70"/>
      <c r="N60" s="73"/>
      <c r="Q60" s="85"/>
      <c r="R60" s="85"/>
      <c r="S60" s="85"/>
      <c r="T60" s="85"/>
      <c r="U60" s="85"/>
      <c r="V60" s="85"/>
      <c r="W60" s="85"/>
      <c r="X60" s="96"/>
    </row>
    <row r="61" spans="1:24" s="20" customFormat="1" x14ac:dyDescent="0.25">
      <c r="A61" s="97"/>
      <c r="B61" s="40"/>
      <c r="C61" s="73"/>
      <c r="D61" s="85"/>
      <c r="E61" s="76"/>
      <c r="F61" s="76"/>
      <c r="G61" s="76"/>
      <c r="H61" s="76"/>
      <c r="I61" s="76"/>
      <c r="J61" s="132"/>
      <c r="K61" s="134"/>
      <c r="L61" s="70"/>
      <c r="M61" s="70"/>
      <c r="N61" s="73"/>
      <c r="Q61" s="85"/>
      <c r="R61" s="85"/>
      <c r="S61" s="85"/>
      <c r="T61" s="85"/>
      <c r="U61" s="85"/>
      <c r="V61" s="85"/>
      <c r="W61" s="85"/>
      <c r="X61" s="96"/>
    </row>
    <row r="62" spans="1:24" s="20" customFormat="1" x14ac:dyDescent="0.25">
      <c r="A62" s="97"/>
      <c r="B62" s="40"/>
      <c r="C62" s="73"/>
      <c r="D62" s="85"/>
      <c r="E62" s="76"/>
      <c r="F62" s="76"/>
      <c r="G62" s="76"/>
      <c r="H62" s="76"/>
      <c r="I62" s="76"/>
      <c r="J62" s="132"/>
      <c r="K62" s="134"/>
      <c r="L62" s="70"/>
      <c r="M62" s="70"/>
      <c r="N62" s="73"/>
      <c r="Q62" s="85"/>
      <c r="R62" s="85"/>
      <c r="S62" s="85"/>
      <c r="T62" s="85"/>
      <c r="U62" s="85"/>
      <c r="V62" s="85"/>
      <c r="W62" s="85"/>
      <c r="X62" s="96"/>
    </row>
    <row r="63" spans="1:24" s="20" customFormat="1" ht="15" customHeight="1" x14ac:dyDescent="0.25">
      <c r="A63" s="97"/>
      <c r="B63" s="40"/>
      <c r="C63" s="73"/>
      <c r="D63" s="85"/>
      <c r="E63" s="76"/>
      <c r="F63" s="76"/>
      <c r="G63" s="76"/>
      <c r="H63" s="76"/>
      <c r="I63" s="76"/>
      <c r="J63" s="132"/>
      <c r="K63" s="134"/>
      <c r="L63" s="70"/>
      <c r="M63" s="85"/>
      <c r="N63" s="73"/>
      <c r="Q63" s="85"/>
      <c r="R63" s="85"/>
      <c r="S63" s="85"/>
      <c r="T63" s="85"/>
      <c r="U63" s="85"/>
      <c r="V63" s="85"/>
      <c r="W63" s="85"/>
      <c r="X63" s="96"/>
    </row>
    <row r="64" spans="1:24" s="20" customFormat="1" ht="15" customHeight="1" x14ac:dyDescent="0.25">
      <c r="A64" s="97"/>
      <c r="B64" s="40"/>
      <c r="C64" s="73"/>
      <c r="D64" s="85"/>
      <c r="E64" s="76"/>
      <c r="F64" s="76"/>
      <c r="G64" s="76"/>
      <c r="H64" s="76"/>
      <c r="I64" s="76"/>
      <c r="J64" s="132"/>
      <c r="K64" s="134"/>
      <c r="L64" s="70"/>
      <c r="M64" s="70"/>
      <c r="N64" s="73"/>
      <c r="Q64" s="79"/>
      <c r="R64" s="79"/>
      <c r="S64" s="79"/>
      <c r="T64" s="79"/>
      <c r="U64" s="79"/>
      <c r="V64" s="80"/>
      <c r="W64" s="79"/>
      <c r="X64" s="81"/>
    </row>
    <row r="65" spans="1:24" s="20" customFormat="1" ht="15" customHeight="1" x14ac:dyDescent="0.25">
      <c r="A65" s="97"/>
      <c r="B65" s="40"/>
      <c r="C65" s="73"/>
      <c r="D65" s="85"/>
      <c r="E65" s="76"/>
      <c r="F65" s="76"/>
      <c r="G65" s="76"/>
      <c r="H65" s="76"/>
      <c r="I65" s="76"/>
      <c r="J65" s="132"/>
      <c r="K65" s="134"/>
      <c r="L65" s="70"/>
      <c r="M65" s="70"/>
      <c r="N65" s="73"/>
      <c r="Q65" s="85"/>
      <c r="R65" s="85"/>
      <c r="S65" s="85"/>
      <c r="T65" s="85"/>
      <c r="U65" s="85"/>
      <c r="V65" s="85"/>
      <c r="W65" s="85"/>
      <c r="X65" s="96"/>
    </row>
    <row r="66" spans="1:24" s="20" customFormat="1" ht="15" customHeight="1" x14ac:dyDescent="0.25">
      <c r="A66" s="97"/>
      <c r="B66" s="40"/>
      <c r="C66" s="73"/>
      <c r="D66" s="85"/>
      <c r="E66" s="76"/>
      <c r="F66" s="76"/>
      <c r="G66" s="76"/>
      <c r="H66" s="76"/>
      <c r="I66" s="76"/>
      <c r="J66" s="132"/>
      <c r="K66" s="134"/>
      <c r="L66" s="70"/>
      <c r="M66" s="70"/>
      <c r="N66" s="73"/>
      <c r="Q66" s="85"/>
      <c r="R66" s="85"/>
      <c r="S66" s="85"/>
      <c r="T66" s="85"/>
      <c r="U66" s="85"/>
      <c r="V66" s="85"/>
      <c r="W66" s="85"/>
      <c r="X66" s="96"/>
    </row>
    <row r="67" spans="1:24" s="20" customFormat="1" ht="15" customHeight="1" x14ac:dyDescent="0.25">
      <c r="A67" s="97"/>
      <c r="B67" s="40"/>
      <c r="C67" s="73"/>
      <c r="D67" s="85"/>
      <c r="E67" s="76"/>
      <c r="F67" s="76"/>
      <c r="G67" s="76"/>
      <c r="H67" s="76"/>
      <c r="I67" s="76"/>
      <c r="J67" s="132"/>
      <c r="K67" s="134"/>
      <c r="L67" s="70"/>
      <c r="M67" s="70"/>
      <c r="N67" s="73"/>
      <c r="Q67" s="85"/>
      <c r="R67" s="85"/>
      <c r="S67" s="85"/>
      <c r="T67" s="85"/>
      <c r="U67" s="85"/>
      <c r="V67" s="85"/>
      <c r="W67" s="85"/>
      <c r="X67" s="96"/>
    </row>
    <row r="68" spans="1:24" s="20" customFormat="1" ht="15" customHeight="1" x14ac:dyDescent="0.25">
      <c r="A68" s="97"/>
      <c r="B68" s="70"/>
      <c r="C68" s="73"/>
      <c r="D68" s="85"/>
      <c r="E68" s="76"/>
      <c r="F68" s="76"/>
      <c r="G68" s="28"/>
      <c r="H68" s="76"/>
      <c r="I68" s="76"/>
      <c r="J68" s="132"/>
      <c r="K68" s="134"/>
      <c r="L68" s="70"/>
      <c r="M68" s="85"/>
      <c r="N68" s="73"/>
      <c r="Q68" s="79"/>
      <c r="R68" s="79"/>
      <c r="S68" s="79"/>
      <c r="T68" s="79"/>
      <c r="U68" s="79"/>
      <c r="V68" s="80"/>
      <c r="W68" s="79"/>
      <c r="X68" s="81"/>
    </row>
    <row r="69" spans="1:24" s="20" customFormat="1" ht="15" customHeight="1" x14ac:dyDescent="0.25">
      <c r="A69" s="97"/>
      <c r="B69" s="40"/>
      <c r="C69" s="73"/>
      <c r="D69" s="85"/>
      <c r="E69" s="76"/>
      <c r="F69" s="76"/>
      <c r="G69" s="28"/>
      <c r="H69" s="76"/>
      <c r="I69" s="76"/>
      <c r="J69" s="132"/>
      <c r="K69" s="134"/>
      <c r="L69" s="70"/>
      <c r="M69" s="85"/>
      <c r="N69" s="70"/>
      <c r="Q69" s="85"/>
      <c r="R69" s="85"/>
      <c r="S69" s="85"/>
      <c r="T69" s="85"/>
      <c r="U69" s="85"/>
      <c r="V69" s="85"/>
      <c r="W69" s="85"/>
      <c r="X69" s="96"/>
    </row>
    <row r="70" spans="1:24" s="20" customFormat="1" x14ac:dyDescent="0.25">
      <c r="A70" s="97"/>
      <c r="B70" s="40"/>
      <c r="C70" s="73"/>
      <c r="D70" s="70"/>
      <c r="E70" s="76"/>
      <c r="F70" s="76"/>
      <c r="G70" s="28"/>
      <c r="H70" s="76"/>
      <c r="I70" s="76"/>
      <c r="J70" s="132"/>
      <c r="K70" s="134"/>
      <c r="L70" s="70"/>
      <c r="M70" s="70"/>
      <c r="N70" s="73"/>
      <c r="Q70" s="85"/>
      <c r="R70" s="85"/>
      <c r="S70" s="85"/>
      <c r="T70" s="85"/>
      <c r="U70" s="85"/>
      <c r="V70" s="85"/>
      <c r="W70" s="85"/>
      <c r="X70" s="96"/>
    </row>
    <row r="71" spans="1:24" s="20" customFormat="1" x14ac:dyDescent="0.25">
      <c r="A71" s="97"/>
      <c r="B71" s="40"/>
      <c r="C71" s="73"/>
      <c r="D71" s="70"/>
      <c r="E71" s="76"/>
      <c r="F71" s="76"/>
      <c r="G71" s="28"/>
      <c r="H71" s="76"/>
      <c r="I71" s="76"/>
      <c r="J71" s="132"/>
      <c r="K71" s="134"/>
      <c r="L71" s="70"/>
      <c r="M71" s="70"/>
      <c r="N71" s="73"/>
      <c r="Q71" s="85"/>
      <c r="R71" s="85"/>
      <c r="S71" s="85"/>
      <c r="T71" s="85"/>
      <c r="U71" s="85"/>
      <c r="V71" s="85"/>
      <c r="W71" s="85"/>
      <c r="X71" s="96"/>
    </row>
    <row r="72" spans="1:24" s="20" customFormat="1" x14ac:dyDescent="0.25">
      <c r="A72" s="97"/>
      <c r="B72" s="40"/>
      <c r="C72" s="73"/>
      <c r="D72" s="70"/>
      <c r="E72" s="76"/>
      <c r="F72" s="76"/>
      <c r="G72" s="28"/>
      <c r="H72" s="76"/>
      <c r="I72" s="76"/>
      <c r="J72" s="132"/>
      <c r="K72" s="134"/>
      <c r="L72" s="70"/>
      <c r="M72" s="70"/>
      <c r="N72" s="73"/>
      <c r="Q72" s="85"/>
      <c r="R72" s="85"/>
      <c r="S72" s="85"/>
      <c r="T72" s="85"/>
      <c r="U72" s="85"/>
      <c r="V72" s="85"/>
      <c r="W72" s="85"/>
      <c r="X72" s="96"/>
    </row>
    <row r="73" spans="1:24" s="20" customFormat="1" x14ac:dyDescent="0.25">
      <c r="A73" s="97"/>
      <c r="B73" s="40"/>
      <c r="C73" s="73"/>
      <c r="D73" s="70"/>
      <c r="E73" s="76"/>
      <c r="F73" s="76"/>
      <c r="G73" s="28"/>
      <c r="H73" s="76"/>
      <c r="I73" s="76"/>
      <c r="J73" s="132"/>
      <c r="K73" s="134"/>
      <c r="L73" s="70"/>
      <c r="M73" s="70"/>
      <c r="N73" s="73"/>
      <c r="Q73" s="85"/>
      <c r="R73" s="85"/>
      <c r="S73" s="85"/>
      <c r="T73" s="85"/>
      <c r="U73" s="85"/>
      <c r="V73" s="72"/>
      <c r="W73" s="85"/>
      <c r="X73" s="96"/>
    </row>
    <row r="74" spans="1:24" s="20" customFormat="1" x14ac:dyDescent="0.25">
      <c r="A74" s="97"/>
      <c r="B74" s="40"/>
      <c r="C74" s="73"/>
      <c r="D74" s="70"/>
      <c r="E74" s="76"/>
      <c r="F74" s="76"/>
      <c r="G74" s="28"/>
      <c r="H74" s="76"/>
      <c r="I74" s="76"/>
      <c r="J74" s="132"/>
      <c r="K74" s="133"/>
      <c r="L74" s="70"/>
      <c r="M74" s="70"/>
      <c r="N74" s="73"/>
      <c r="Q74" s="85"/>
      <c r="R74" s="85"/>
      <c r="S74" s="85"/>
      <c r="T74" s="85"/>
      <c r="U74" s="85"/>
      <c r="V74" s="85"/>
      <c r="W74" s="85"/>
      <c r="X74" s="96"/>
    </row>
    <row r="75" spans="1:24" s="20" customFormat="1" x14ac:dyDescent="0.25">
      <c r="A75" s="97"/>
      <c r="B75" s="40"/>
      <c r="C75" s="73"/>
      <c r="D75" s="70"/>
      <c r="E75" s="76"/>
      <c r="F75" s="76"/>
      <c r="G75" s="28"/>
      <c r="H75" s="76"/>
      <c r="I75" s="76"/>
      <c r="J75" s="132"/>
      <c r="K75" s="133"/>
      <c r="L75" s="70"/>
      <c r="M75" s="70"/>
      <c r="N75" s="73"/>
      <c r="Q75" s="85"/>
      <c r="R75" s="85"/>
      <c r="S75" s="85"/>
      <c r="T75" s="85"/>
      <c r="U75" s="85"/>
      <c r="V75" s="72"/>
      <c r="W75" s="85"/>
      <c r="X75" s="96"/>
    </row>
    <row r="76" spans="1:24" s="20" customFormat="1" x14ac:dyDescent="0.25">
      <c r="A76" s="97"/>
      <c r="B76" s="40"/>
      <c r="C76" s="73"/>
      <c r="D76" s="70"/>
      <c r="E76" s="76"/>
      <c r="F76" s="76"/>
      <c r="G76" s="28"/>
      <c r="H76" s="76"/>
      <c r="I76" s="76"/>
      <c r="J76" s="132"/>
      <c r="K76" s="133"/>
      <c r="L76" s="70"/>
      <c r="M76" s="70"/>
      <c r="N76" s="73"/>
      <c r="Q76" s="85"/>
      <c r="R76" s="85"/>
      <c r="S76" s="85"/>
      <c r="T76" s="85"/>
      <c r="U76" s="85"/>
      <c r="V76" s="85"/>
      <c r="W76" s="85"/>
      <c r="X76" s="96"/>
    </row>
    <row r="77" spans="1:24" s="20" customFormat="1" x14ac:dyDescent="0.25">
      <c r="A77" s="97"/>
      <c r="B77" s="40"/>
      <c r="C77" s="73"/>
      <c r="D77" s="70"/>
      <c r="E77" s="76"/>
      <c r="F77" s="76"/>
      <c r="G77" s="28"/>
      <c r="H77" s="76"/>
      <c r="I77" s="76"/>
      <c r="J77" s="132"/>
      <c r="K77" s="133"/>
      <c r="L77" s="70"/>
      <c r="M77" s="70"/>
      <c r="N77" s="73"/>
      <c r="Q77" s="85"/>
      <c r="R77" s="85"/>
      <c r="S77" s="85"/>
      <c r="T77" s="85"/>
      <c r="U77" s="85"/>
      <c r="V77" s="85"/>
      <c r="W77" s="85"/>
      <c r="X77" s="96"/>
    </row>
    <row r="78" spans="1:24" s="20" customFormat="1" x14ac:dyDescent="0.25">
      <c r="A78" s="97"/>
      <c r="B78" s="40"/>
      <c r="C78" s="75"/>
      <c r="D78" s="70"/>
      <c r="E78" s="28"/>
      <c r="F78" s="28"/>
      <c r="G78" s="28"/>
      <c r="H78" s="76"/>
      <c r="I78" s="76"/>
      <c r="J78" s="132"/>
      <c r="K78" s="133"/>
      <c r="L78" s="70"/>
      <c r="M78" s="70"/>
      <c r="N78" s="73"/>
      <c r="Q78" s="85"/>
      <c r="R78" s="85"/>
      <c r="S78" s="85"/>
      <c r="T78" s="85"/>
      <c r="U78" s="85"/>
      <c r="V78" s="72"/>
      <c r="W78" s="85"/>
      <c r="X78" s="96"/>
    </row>
    <row r="79" spans="1:24" s="20" customFormat="1" x14ac:dyDescent="0.25">
      <c r="A79" s="97"/>
      <c r="B79" s="40"/>
      <c r="C79" s="75"/>
      <c r="D79" s="70"/>
      <c r="E79" s="28"/>
      <c r="F79" s="28"/>
      <c r="G79" s="28"/>
      <c r="H79" s="76"/>
      <c r="I79" s="76"/>
      <c r="J79" s="132"/>
      <c r="K79" s="133"/>
      <c r="L79" s="70"/>
      <c r="M79" s="70"/>
      <c r="N79" s="73"/>
      <c r="Q79" s="85"/>
      <c r="R79" s="85"/>
      <c r="S79" s="85"/>
      <c r="T79" s="85"/>
      <c r="U79" s="85"/>
      <c r="V79" s="85"/>
      <c r="W79" s="85"/>
      <c r="X79" s="96"/>
    </row>
    <row r="80" spans="1:24" s="20" customFormat="1" x14ac:dyDescent="0.25">
      <c r="A80" s="97"/>
      <c r="B80" s="40"/>
      <c r="C80" s="75"/>
      <c r="D80" s="70"/>
      <c r="E80" s="28"/>
      <c r="F80" s="28"/>
      <c r="G80" s="28"/>
      <c r="H80" s="76"/>
      <c r="I80" s="76"/>
      <c r="J80" s="132"/>
      <c r="K80" s="133"/>
      <c r="L80" s="70"/>
      <c r="M80" s="70"/>
      <c r="N80" s="73"/>
      <c r="Q80" s="85"/>
      <c r="R80" s="85"/>
      <c r="S80" s="85"/>
      <c r="T80" s="85"/>
      <c r="U80" s="85"/>
      <c r="V80" s="85"/>
      <c r="W80" s="85"/>
      <c r="X80" s="96"/>
    </row>
    <row r="81" spans="1:24" s="20" customFormat="1" x14ac:dyDescent="0.25">
      <c r="A81" s="97"/>
      <c r="B81" s="40"/>
      <c r="C81" s="75"/>
      <c r="D81" s="70"/>
      <c r="E81" s="28"/>
      <c r="F81" s="28"/>
      <c r="G81" s="28"/>
      <c r="H81" s="76"/>
      <c r="I81" s="76"/>
      <c r="J81" s="132"/>
      <c r="K81" s="133"/>
      <c r="L81" s="70"/>
      <c r="M81" s="70"/>
      <c r="N81" s="73"/>
      <c r="Q81" s="85"/>
      <c r="R81" s="85"/>
      <c r="S81" s="85"/>
      <c r="T81" s="85"/>
      <c r="U81" s="85"/>
      <c r="V81" s="85"/>
      <c r="W81" s="85"/>
      <c r="X81" s="96"/>
    </row>
    <row r="82" spans="1:24" s="20" customFormat="1" x14ac:dyDescent="0.25">
      <c r="A82" s="97"/>
      <c r="B82" s="40"/>
      <c r="C82" s="75"/>
      <c r="D82" s="70"/>
      <c r="E82" s="28"/>
      <c r="F82" s="28"/>
      <c r="G82" s="28"/>
      <c r="H82" s="76"/>
      <c r="I82" s="76"/>
      <c r="J82" s="132"/>
      <c r="K82" s="133"/>
      <c r="L82" s="70"/>
      <c r="M82" s="70"/>
      <c r="N82" s="73"/>
      <c r="Q82" s="85"/>
      <c r="R82" s="85"/>
      <c r="S82" s="85"/>
      <c r="T82" s="85"/>
      <c r="U82" s="85"/>
      <c r="V82" s="85"/>
      <c r="W82" s="85"/>
      <c r="X82" s="96"/>
    </row>
    <row r="83" spans="1:24" s="20" customFormat="1" x14ac:dyDescent="0.25">
      <c r="A83" s="97"/>
      <c r="B83" s="40"/>
      <c r="C83" s="75"/>
      <c r="D83" s="70"/>
      <c r="E83" s="28"/>
      <c r="F83" s="28"/>
      <c r="G83" s="28"/>
      <c r="H83" s="76"/>
      <c r="I83" s="76"/>
      <c r="J83" s="132"/>
      <c r="K83" s="133"/>
      <c r="L83" s="70"/>
      <c r="M83" s="70"/>
      <c r="N83" s="73"/>
      <c r="Q83" s="85"/>
      <c r="R83" s="85"/>
      <c r="S83" s="85"/>
      <c r="T83" s="85"/>
      <c r="U83" s="85"/>
      <c r="V83" s="85"/>
      <c r="W83" s="85"/>
      <c r="X83" s="96"/>
    </row>
    <row r="84" spans="1:24" s="20" customFormat="1" x14ac:dyDescent="0.25">
      <c r="A84" s="97"/>
      <c r="B84" s="40"/>
      <c r="C84" s="75"/>
      <c r="D84" s="70"/>
      <c r="E84" s="28"/>
      <c r="F84" s="28"/>
      <c r="G84" s="28"/>
      <c r="H84" s="76"/>
      <c r="I84" s="76"/>
      <c r="J84" s="132"/>
      <c r="K84" s="133"/>
      <c r="L84" s="52"/>
      <c r="M84" s="70"/>
      <c r="N84" s="73"/>
      <c r="Q84" s="85"/>
      <c r="R84" s="85"/>
      <c r="S84" s="85"/>
      <c r="T84" s="85"/>
      <c r="U84" s="85"/>
      <c r="V84" s="72"/>
      <c r="W84" s="85"/>
      <c r="X84" s="96"/>
    </row>
    <row r="85" spans="1:24" s="20" customFormat="1" x14ac:dyDescent="0.25">
      <c r="A85" s="97"/>
      <c r="B85" s="40"/>
      <c r="C85" s="75"/>
      <c r="D85" s="70"/>
      <c r="E85" s="28"/>
      <c r="F85" s="28"/>
      <c r="G85" s="28"/>
      <c r="H85" s="76"/>
      <c r="I85" s="76"/>
      <c r="J85" s="132"/>
      <c r="K85" s="133"/>
      <c r="L85" s="70"/>
      <c r="M85" s="70"/>
      <c r="N85" s="73"/>
      <c r="Q85" s="85"/>
      <c r="R85" s="85"/>
      <c r="S85" s="85"/>
      <c r="T85" s="85"/>
      <c r="U85" s="85"/>
      <c r="V85" s="85"/>
      <c r="W85" s="85"/>
      <c r="X85" s="96"/>
    </row>
    <row r="86" spans="1:24" s="20" customFormat="1" x14ac:dyDescent="0.25">
      <c r="A86" s="97"/>
      <c r="B86" s="40"/>
      <c r="C86" s="75"/>
      <c r="D86" s="70"/>
      <c r="E86" s="28"/>
      <c r="F86" s="28"/>
      <c r="G86" s="28"/>
      <c r="H86" s="76"/>
      <c r="I86" s="76"/>
      <c r="J86" s="132"/>
      <c r="K86" s="133"/>
      <c r="L86" s="70"/>
      <c r="M86" s="70"/>
      <c r="N86" s="73"/>
      <c r="Q86" s="85"/>
      <c r="R86" s="85"/>
      <c r="S86" s="85"/>
      <c r="T86" s="85"/>
      <c r="U86" s="85"/>
      <c r="V86" s="85"/>
      <c r="W86" s="85"/>
      <c r="X86" s="96"/>
    </row>
    <row r="87" spans="1:24" s="20" customFormat="1" x14ac:dyDescent="0.25">
      <c r="A87" s="97"/>
      <c r="B87" s="40"/>
      <c r="C87" s="75"/>
      <c r="D87" s="73"/>
      <c r="E87" s="28"/>
      <c r="F87" s="28"/>
      <c r="G87" s="28"/>
      <c r="H87" s="76"/>
      <c r="I87" s="76"/>
      <c r="J87" s="132"/>
      <c r="K87" s="133"/>
      <c r="L87" s="70"/>
      <c r="M87" s="70"/>
      <c r="N87" s="73"/>
      <c r="Q87" s="85"/>
      <c r="R87" s="85"/>
      <c r="S87" s="85"/>
      <c r="T87" s="85"/>
      <c r="U87" s="85"/>
      <c r="V87" s="85"/>
      <c r="W87" s="85"/>
      <c r="X87" s="96"/>
    </row>
    <row r="88" spans="1:24" s="20" customFormat="1" x14ac:dyDescent="0.25">
      <c r="A88" s="97"/>
      <c r="B88" s="40"/>
      <c r="C88" s="73"/>
      <c r="D88" s="70"/>
      <c r="E88" s="28"/>
      <c r="F88" s="28"/>
      <c r="G88" s="28"/>
      <c r="H88" s="76"/>
      <c r="I88" s="76"/>
      <c r="J88" s="132"/>
      <c r="K88" s="133"/>
      <c r="L88" s="70"/>
      <c r="M88" s="70"/>
      <c r="N88" s="73"/>
      <c r="Q88" s="85"/>
      <c r="R88" s="85"/>
      <c r="S88" s="85"/>
      <c r="T88" s="85"/>
      <c r="U88" s="85"/>
      <c r="V88" s="85"/>
      <c r="W88" s="85"/>
      <c r="X88" s="96"/>
    </row>
    <row r="89" spans="1:24" s="20" customFormat="1" x14ac:dyDescent="0.25">
      <c r="A89" s="97"/>
      <c r="B89" s="40"/>
      <c r="C89" s="75"/>
      <c r="D89" s="70"/>
      <c r="E89" s="28"/>
      <c r="F89" s="28"/>
      <c r="G89" s="28"/>
      <c r="H89" s="76"/>
      <c r="I89" s="76"/>
      <c r="J89" s="132"/>
      <c r="K89" s="133"/>
      <c r="L89" s="70"/>
      <c r="M89" s="70"/>
      <c r="N89" s="73"/>
      <c r="Q89" s="85"/>
      <c r="R89" s="85"/>
      <c r="S89" s="85"/>
      <c r="T89" s="85"/>
      <c r="U89" s="85"/>
      <c r="V89" s="85"/>
      <c r="W89" s="85"/>
      <c r="X89" s="96"/>
    </row>
    <row r="90" spans="1:24" s="20" customFormat="1" x14ac:dyDescent="0.25">
      <c r="A90" s="97"/>
      <c r="B90" s="40"/>
      <c r="C90" s="75"/>
      <c r="D90" s="70"/>
      <c r="E90" s="28"/>
      <c r="F90" s="28"/>
      <c r="G90" s="28"/>
      <c r="H90" s="76"/>
      <c r="I90" s="76"/>
      <c r="J90" s="132"/>
      <c r="K90" s="133"/>
      <c r="L90" s="70"/>
      <c r="M90" s="70"/>
      <c r="N90" s="73"/>
      <c r="Q90" s="85"/>
      <c r="R90" s="85"/>
      <c r="S90" s="85"/>
      <c r="T90" s="85"/>
      <c r="U90" s="85"/>
      <c r="V90" s="85"/>
      <c r="W90" s="85"/>
      <c r="X90" s="96"/>
    </row>
    <row r="91" spans="1:24" s="20" customFormat="1" x14ac:dyDescent="0.25">
      <c r="A91" s="97"/>
      <c r="B91" s="40"/>
      <c r="C91" s="75"/>
      <c r="D91" s="70"/>
      <c r="E91" s="28"/>
      <c r="F91" s="28"/>
      <c r="G91" s="28"/>
      <c r="H91" s="76"/>
      <c r="I91" s="76"/>
      <c r="J91" s="132"/>
      <c r="K91" s="133"/>
      <c r="L91" s="70"/>
      <c r="M91" s="70"/>
      <c r="N91" s="73"/>
      <c r="Q91" s="85"/>
      <c r="R91" s="85"/>
      <c r="S91" s="85"/>
      <c r="T91" s="85"/>
      <c r="U91" s="85"/>
      <c r="V91" s="85"/>
      <c r="W91" s="85"/>
      <c r="X91" s="96"/>
    </row>
    <row r="92" spans="1:24" s="20" customFormat="1" x14ac:dyDescent="0.25">
      <c r="A92" s="97"/>
      <c r="B92" s="40"/>
      <c r="C92" s="75"/>
      <c r="D92" s="70"/>
      <c r="E92" s="28"/>
      <c r="F92" s="28"/>
      <c r="G92" s="28"/>
      <c r="H92" s="76"/>
      <c r="I92" s="76"/>
      <c r="J92" s="132"/>
      <c r="K92" s="133"/>
      <c r="L92" s="70"/>
      <c r="M92" s="70"/>
      <c r="N92" s="73"/>
      <c r="Q92" s="85"/>
      <c r="R92" s="85"/>
      <c r="S92" s="85"/>
      <c r="T92" s="85"/>
      <c r="U92" s="85"/>
      <c r="V92" s="85"/>
      <c r="W92" s="85"/>
      <c r="X92" s="96"/>
    </row>
    <row r="93" spans="1:24" s="20" customFormat="1" x14ac:dyDescent="0.25">
      <c r="A93" s="97"/>
      <c r="B93" s="40"/>
      <c r="C93" s="75"/>
      <c r="D93" s="70"/>
      <c r="E93" s="28"/>
      <c r="F93" s="28"/>
      <c r="G93" s="28"/>
      <c r="H93" s="76"/>
      <c r="I93" s="76"/>
      <c r="J93" s="132"/>
      <c r="K93" s="133"/>
      <c r="L93" s="70"/>
      <c r="M93" s="70"/>
      <c r="N93" s="73"/>
      <c r="Q93" s="85"/>
      <c r="R93" s="85"/>
      <c r="S93" s="85"/>
      <c r="T93" s="85"/>
      <c r="U93" s="85"/>
      <c r="V93" s="85"/>
      <c r="W93" s="85"/>
      <c r="X93" s="96"/>
    </row>
    <row r="94" spans="1:24" s="20" customFormat="1" x14ac:dyDescent="0.25">
      <c r="A94" s="97"/>
      <c r="B94" s="40"/>
      <c r="C94" s="75"/>
      <c r="D94" s="70"/>
      <c r="E94" s="28"/>
      <c r="F94" s="28"/>
      <c r="G94" s="28"/>
      <c r="H94" s="76"/>
      <c r="I94" s="76"/>
      <c r="J94" s="132"/>
      <c r="K94" s="133"/>
      <c r="L94" s="70"/>
      <c r="M94" s="70"/>
      <c r="N94" s="73"/>
      <c r="Q94" s="85"/>
      <c r="R94" s="85"/>
      <c r="S94" s="85"/>
      <c r="T94" s="85"/>
      <c r="U94" s="85"/>
      <c r="V94" s="85"/>
      <c r="W94" s="85"/>
      <c r="X94" s="96"/>
    </row>
    <row r="95" spans="1:24" s="20" customFormat="1" x14ac:dyDescent="0.25">
      <c r="A95" s="97"/>
      <c r="B95" s="40"/>
      <c r="C95" s="75"/>
      <c r="D95" s="70"/>
      <c r="E95" s="28"/>
      <c r="F95" s="28"/>
      <c r="G95" s="28"/>
      <c r="H95" s="76"/>
      <c r="I95" s="76"/>
      <c r="J95" s="132"/>
      <c r="K95" s="133"/>
      <c r="L95" s="70"/>
      <c r="M95" s="40"/>
      <c r="N95" s="73"/>
      <c r="Q95" s="85"/>
      <c r="R95" s="85"/>
      <c r="S95" s="85"/>
      <c r="T95" s="85"/>
      <c r="U95" s="85"/>
      <c r="V95" s="85"/>
      <c r="W95" s="85"/>
      <c r="X95" s="96"/>
    </row>
    <row r="96" spans="1:24" s="20" customFormat="1" x14ac:dyDescent="0.25">
      <c r="A96" s="97"/>
      <c r="B96" s="40"/>
      <c r="C96" s="73"/>
      <c r="D96" s="70"/>
      <c r="E96" s="28"/>
      <c r="F96" s="28"/>
      <c r="G96" s="28"/>
      <c r="H96" s="76"/>
      <c r="I96" s="76"/>
      <c r="J96" s="132"/>
      <c r="K96" s="133"/>
      <c r="L96" s="70"/>
      <c r="M96" s="40"/>
      <c r="N96" s="73"/>
      <c r="Q96" s="85"/>
      <c r="R96" s="85"/>
      <c r="S96" s="85"/>
      <c r="T96" s="85"/>
      <c r="U96" s="85"/>
      <c r="V96" s="72"/>
      <c r="W96" s="85"/>
      <c r="X96" s="96"/>
    </row>
    <row r="97" spans="1:24" s="20" customFormat="1" x14ac:dyDescent="0.25">
      <c r="A97" s="97"/>
      <c r="B97" s="40"/>
      <c r="C97" s="73"/>
      <c r="D97" s="70"/>
      <c r="E97" s="28"/>
      <c r="F97" s="28"/>
      <c r="G97" s="28"/>
      <c r="H97" s="76"/>
      <c r="I97" s="76"/>
      <c r="J97" s="132"/>
      <c r="K97" s="133"/>
      <c r="L97" s="70"/>
      <c r="M97" s="40"/>
      <c r="N97" s="73"/>
      <c r="Q97" s="85"/>
      <c r="R97" s="85"/>
      <c r="S97" s="85"/>
      <c r="T97" s="85"/>
      <c r="U97" s="85"/>
      <c r="V97" s="85"/>
      <c r="W97" s="85"/>
      <c r="X97" s="96"/>
    </row>
    <row r="98" spans="1:24" s="20" customFormat="1" x14ac:dyDescent="0.25">
      <c r="A98" s="97"/>
      <c r="B98" s="40"/>
      <c r="C98" s="73"/>
      <c r="D98" s="70"/>
      <c r="E98" s="28"/>
      <c r="F98" s="28"/>
      <c r="G98" s="28"/>
      <c r="H98" s="76"/>
      <c r="I98" s="76"/>
      <c r="J98" s="132"/>
      <c r="K98" s="133"/>
      <c r="L98" s="70"/>
      <c r="M98" s="40"/>
      <c r="N98" s="73"/>
      <c r="Q98" s="85"/>
      <c r="R98" s="85"/>
      <c r="S98" s="85"/>
      <c r="T98" s="85"/>
      <c r="U98" s="85"/>
      <c r="V98" s="85"/>
      <c r="W98" s="85"/>
      <c r="X98" s="96"/>
    </row>
    <row r="99" spans="1:24" s="20" customFormat="1" x14ac:dyDescent="0.25">
      <c r="A99" s="97"/>
      <c r="B99" s="40"/>
      <c r="C99" s="73"/>
      <c r="D99" s="70"/>
      <c r="E99" s="28"/>
      <c r="F99" s="28"/>
      <c r="G99" s="28"/>
      <c r="H99" s="76"/>
      <c r="I99" s="76"/>
      <c r="J99" s="132"/>
      <c r="K99" s="133"/>
      <c r="L99" s="70"/>
      <c r="M99" s="70"/>
      <c r="N99" s="73"/>
      <c r="Q99" s="85"/>
      <c r="R99" s="85"/>
      <c r="S99" s="85"/>
      <c r="T99" s="85"/>
      <c r="U99" s="85"/>
      <c r="V99" s="72"/>
      <c r="W99" s="85"/>
      <c r="X99" s="96"/>
    </row>
    <row r="100" spans="1:24" s="20" customFormat="1" x14ac:dyDescent="0.25">
      <c r="A100" s="97"/>
      <c r="B100" s="40"/>
      <c r="C100" s="73"/>
      <c r="D100" s="70"/>
      <c r="E100" s="28"/>
      <c r="F100" s="28"/>
      <c r="G100" s="28"/>
      <c r="H100" s="76"/>
      <c r="I100" s="76"/>
      <c r="J100" s="132"/>
      <c r="K100" s="133"/>
      <c r="L100" s="70"/>
      <c r="M100" s="70"/>
      <c r="N100" s="73"/>
      <c r="Q100" s="85"/>
      <c r="R100" s="85"/>
      <c r="S100" s="85"/>
      <c r="T100" s="85"/>
      <c r="U100" s="85"/>
      <c r="V100" s="85"/>
      <c r="W100" s="85"/>
      <c r="X100" s="96"/>
    </row>
    <row r="101" spans="1:24" s="20" customFormat="1" x14ac:dyDescent="0.25">
      <c r="A101" s="97"/>
      <c r="B101" s="40"/>
      <c r="C101" s="73"/>
      <c r="D101" s="70"/>
      <c r="E101" s="28"/>
      <c r="F101" s="28"/>
      <c r="G101" s="28"/>
      <c r="H101" s="76"/>
      <c r="I101" s="76"/>
      <c r="J101" s="132"/>
      <c r="K101" s="133"/>
      <c r="L101" s="70"/>
      <c r="M101" s="70"/>
      <c r="N101" s="73"/>
      <c r="Q101" s="85"/>
      <c r="R101" s="85"/>
      <c r="S101" s="85"/>
      <c r="T101" s="85"/>
      <c r="U101" s="85"/>
      <c r="V101" s="85"/>
      <c r="W101" s="85"/>
      <c r="X101" s="96"/>
    </row>
    <row r="102" spans="1:24" s="20" customFormat="1" x14ac:dyDescent="0.25">
      <c r="A102" s="97"/>
      <c r="B102" s="40"/>
      <c r="C102" s="73"/>
      <c r="D102" s="85"/>
      <c r="E102" s="28"/>
      <c r="F102" s="28"/>
      <c r="G102" s="28"/>
      <c r="H102" s="76"/>
      <c r="I102" s="76"/>
      <c r="J102" s="132"/>
      <c r="K102" s="133"/>
      <c r="L102" s="70"/>
      <c r="M102" s="70"/>
      <c r="N102" s="73"/>
      <c r="Q102" s="85"/>
      <c r="R102" s="85"/>
      <c r="S102" s="85"/>
      <c r="T102" s="85"/>
      <c r="U102" s="85"/>
      <c r="V102" s="85"/>
      <c r="W102" s="85"/>
      <c r="X102" s="96"/>
    </row>
    <row r="103" spans="1:24" s="20" customFormat="1" x14ac:dyDescent="0.25">
      <c r="A103" s="97"/>
      <c r="B103" s="40"/>
      <c r="C103" s="73"/>
      <c r="D103" s="85"/>
      <c r="E103" s="28"/>
      <c r="F103" s="28"/>
      <c r="G103" s="28"/>
      <c r="H103" s="27"/>
      <c r="I103" s="117"/>
      <c r="J103" s="132"/>
      <c r="K103" s="133"/>
      <c r="L103" s="70"/>
      <c r="M103" s="70"/>
      <c r="N103" s="73"/>
      <c r="Q103" s="85"/>
      <c r="R103" s="85"/>
      <c r="S103" s="85"/>
      <c r="T103" s="85"/>
      <c r="U103" s="85"/>
      <c r="V103" s="85"/>
      <c r="W103" s="85"/>
      <c r="X103" s="96"/>
    </row>
    <row r="104" spans="1:24" s="20" customFormat="1" x14ac:dyDescent="0.25">
      <c r="A104" s="97"/>
      <c r="B104" s="40"/>
      <c r="C104" s="73"/>
      <c r="D104" s="85"/>
      <c r="E104" s="28"/>
      <c r="F104" s="28"/>
      <c r="G104" s="28"/>
      <c r="H104" s="27"/>
      <c r="I104" s="117"/>
      <c r="J104" s="132"/>
      <c r="K104" s="133"/>
      <c r="L104" s="70"/>
      <c r="M104" s="70"/>
      <c r="N104" s="73"/>
      <c r="Q104" s="85"/>
      <c r="R104" s="85"/>
      <c r="S104" s="85"/>
      <c r="T104" s="85"/>
      <c r="U104" s="85"/>
      <c r="V104" s="85"/>
      <c r="W104" s="85"/>
      <c r="X104" s="96"/>
    </row>
    <row r="105" spans="1:24" s="20" customFormat="1" x14ac:dyDescent="0.25">
      <c r="A105" s="97"/>
      <c r="B105" s="40"/>
      <c r="C105" s="73"/>
      <c r="D105" s="85"/>
      <c r="E105" s="28"/>
      <c r="F105" s="28"/>
      <c r="G105" s="28"/>
      <c r="H105" s="76"/>
      <c r="I105" s="76"/>
      <c r="J105" s="132"/>
      <c r="K105" s="133"/>
      <c r="L105" s="70"/>
      <c r="M105" s="70"/>
      <c r="N105" s="73"/>
      <c r="Q105" s="85"/>
      <c r="R105" s="85"/>
      <c r="S105" s="85"/>
      <c r="T105" s="85"/>
      <c r="U105" s="85"/>
      <c r="V105" s="85"/>
      <c r="W105" s="85"/>
      <c r="X105" s="96"/>
    </row>
    <row r="106" spans="1:24" s="20" customFormat="1" x14ac:dyDescent="0.25">
      <c r="A106" s="97"/>
      <c r="B106" s="40"/>
      <c r="C106" s="73"/>
      <c r="D106" s="85"/>
      <c r="E106" s="28"/>
      <c r="F106" s="28"/>
      <c r="G106" s="28"/>
      <c r="H106" s="76"/>
      <c r="I106" s="76"/>
      <c r="J106" s="132"/>
      <c r="K106" s="133"/>
      <c r="L106" s="70"/>
      <c r="M106" s="70"/>
      <c r="N106" s="73"/>
      <c r="Q106" s="85"/>
      <c r="R106" s="85"/>
      <c r="S106" s="85"/>
      <c r="T106" s="85"/>
      <c r="U106" s="85"/>
      <c r="V106" s="85"/>
      <c r="W106" s="85"/>
      <c r="X106" s="96"/>
    </row>
    <row r="107" spans="1:24" s="20" customFormat="1" x14ac:dyDescent="0.25">
      <c r="A107" s="97"/>
      <c r="B107" s="40"/>
      <c r="C107" s="73"/>
      <c r="E107" s="28"/>
      <c r="F107" s="28"/>
      <c r="G107" s="28"/>
      <c r="H107" s="28"/>
      <c r="I107" s="76"/>
      <c r="J107" s="132"/>
      <c r="K107" s="133"/>
      <c r="L107" s="70"/>
      <c r="M107" s="70"/>
      <c r="N107" s="73"/>
      <c r="Q107" s="85"/>
      <c r="R107" s="85"/>
      <c r="S107" s="85"/>
      <c r="T107" s="85"/>
      <c r="U107" s="85"/>
      <c r="V107" s="72"/>
      <c r="W107" s="85"/>
      <c r="X107" s="96"/>
    </row>
    <row r="108" spans="1:24" s="20" customFormat="1" x14ac:dyDescent="0.25">
      <c r="A108" s="97"/>
      <c r="B108" s="40"/>
      <c r="C108" s="73"/>
      <c r="D108" s="85"/>
      <c r="E108" s="54"/>
      <c r="F108" s="28"/>
      <c r="G108" s="28"/>
      <c r="H108" s="54"/>
      <c r="I108" s="76"/>
      <c r="J108" s="132"/>
      <c r="K108" s="133"/>
      <c r="L108" s="70"/>
      <c r="M108" s="70"/>
      <c r="N108" s="73"/>
      <c r="Q108" s="85"/>
      <c r="R108" s="85"/>
      <c r="S108" s="85"/>
      <c r="T108" s="85"/>
      <c r="U108" s="85"/>
      <c r="V108" s="85"/>
      <c r="W108" s="85"/>
      <c r="X108" s="96"/>
    </row>
    <row r="109" spans="1:24" s="20" customFormat="1" x14ac:dyDescent="0.25">
      <c r="A109" s="97"/>
      <c r="B109" s="40"/>
      <c r="C109" s="73"/>
      <c r="D109" s="85"/>
      <c r="E109" s="54"/>
      <c r="F109" s="28"/>
      <c r="G109" s="28"/>
      <c r="H109" s="54"/>
      <c r="I109" s="76"/>
      <c r="J109" s="132"/>
      <c r="K109" s="133"/>
      <c r="L109" s="70"/>
      <c r="M109" s="70"/>
      <c r="N109" s="73"/>
      <c r="Q109" s="85"/>
      <c r="R109" s="85"/>
      <c r="S109" s="85"/>
      <c r="T109" s="85"/>
      <c r="U109" s="85"/>
      <c r="V109" s="85"/>
      <c r="W109" s="85"/>
      <c r="X109" s="96"/>
    </row>
    <row r="110" spans="1:24" s="20" customFormat="1" x14ac:dyDescent="0.25">
      <c r="A110" s="97"/>
      <c r="B110" s="40"/>
      <c r="C110" s="73"/>
      <c r="D110" s="85"/>
      <c r="E110" s="54"/>
      <c r="F110" s="28"/>
      <c r="G110" s="28"/>
      <c r="H110" s="54"/>
      <c r="I110" s="76"/>
      <c r="J110" s="132"/>
      <c r="K110" s="133"/>
      <c r="L110" s="70"/>
      <c r="M110" s="70"/>
      <c r="N110" s="73"/>
      <c r="Q110" s="85"/>
      <c r="R110" s="85"/>
      <c r="S110" s="85"/>
      <c r="T110" s="85"/>
      <c r="U110" s="85"/>
      <c r="V110" s="85"/>
      <c r="W110" s="85"/>
      <c r="X110" s="96"/>
    </row>
    <row r="111" spans="1:24" s="20" customFormat="1" x14ac:dyDescent="0.25">
      <c r="A111" s="97"/>
      <c r="B111" s="40"/>
      <c r="C111" s="73"/>
      <c r="D111" s="85"/>
      <c r="E111" s="54"/>
      <c r="F111" s="28"/>
      <c r="G111" s="28"/>
      <c r="H111" s="54"/>
      <c r="I111" s="76"/>
      <c r="J111" s="132"/>
      <c r="K111" s="133"/>
      <c r="L111" s="70"/>
      <c r="M111" s="70"/>
      <c r="N111" s="73"/>
      <c r="Q111" s="85"/>
      <c r="R111" s="85"/>
      <c r="S111" s="85"/>
      <c r="T111" s="85"/>
      <c r="U111" s="85"/>
      <c r="V111" s="85"/>
      <c r="W111" s="85"/>
      <c r="X111" s="96"/>
    </row>
    <row r="112" spans="1:24" s="20" customFormat="1" x14ac:dyDescent="0.25">
      <c r="A112" s="97"/>
      <c r="B112" s="40"/>
      <c r="C112" s="73"/>
      <c r="D112" s="85"/>
      <c r="E112" s="54"/>
      <c r="F112" s="28"/>
      <c r="G112" s="28"/>
      <c r="H112" s="54"/>
      <c r="I112" s="76"/>
      <c r="J112" s="132"/>
      <c r="K112" s="133"/>
      <c r="L112" s="70"/>
      <c r="M112" s="70"/>
      <c r="N112" s="73"/>
      <c r="Q112" s="85"/>
      <c r="R112" s="85"/>
      <c r="S112" s="85"/>
      <c r="T112" s="85"/>
      <c r="U112" s="85"/>
      <c r="V112" s="85"/>
      <c r="W112" s="85"/>
      <c r="X112" s="96"/>
    </row>
    <row r="113" spans="1:24" s="20" customFormat="1" x14ac:dyDescent="0.25">
      <c r="A113" s="97"/>
      <c r="B113" s="40"/>
      <c r="C113" s="73"/>
      <c r="D113" s="85"/>
      <c r="E113" s="54"/>
      <c r="F113" s="28"/>
      <c r="G113" s="28"/>
      <c r="H113" s="54"/>
      <c r="I113" s="76"/>
      <c r="J113" s="132"/>
      <c r="K113" s="133"/>
      <c r="L113" s="70"/>
      <c r="M113" s="70"/>
      <c r="N113" s="73"/>
      <c r="Q113" s="85"/>
      <c r="R113" s="85"/>
      <c r="S113" s="85"/>
      <c r="T113" s="85"/>
      <c r="U113" s="85"/>
      <c r="V113" s="85"/>
      <c r="W113" s="85"/>
      <c r="X113" s="96"/>
    </row>
    <row r="114" spans="1:24" s="20" customFormat="1" x14ac:dyDescent="0.25">
      <c r="A114" s="97"/>
      <c r="B114" s="40"/>
      <c r="C114" s="73"/>
      <c r="D114" s="85"/>
      <c r="E114" s="54"/>
      <c r="F114" s="28"/>
      <c r="G114" s="28"/>
      <c r="H114" s="54"/>
      <c r="I114" s="76"/>
      <c r="J114" s="132"/>
      <c r="K114" s="133"/>
      <c r="L114" s="70"/>
      <c r="M114" s="70"/>
      <c r="N114" s="73"/>
      <c r="Q114" s="85"/>
      <c r="R114" s="85"/>
      <c r="S114" s="85"/>
      <c r="T114" s="85"/>
      <c r="U114" s="85"/>
      <c r="V114" s="85"/>
      <c r="W114" s="85"/>
      <c r="X114" s="96"/>
    </row>
    <row r="115" spans="1:24" s="20" customFormat="1" x14ac:dyDescent="0.25">
      <c r="A115" s="97"/>
      <c r="B115" s="40"/>
      <c r="C115" s="73"/>
      <c r="D115" s="85"/>
      <c r="E115" s="54"/>
      <c r="F115" s="28"/>
      <c r="G115" s="28"/>
      <c r="H115" s="54"/>
      <c r="I115" s="76"/>
      <c r="J115" s="132"/>
      <c r="K115" s="133"/>
      <c r="L115" s="70"/>
      <c r="M115" s="70"/>
      <c r="N115" s="73"/>
      <c r="Q115" s="85"/>
      <c r="R115" s="85"/>
      <c r="S115" s="85"/>
      <c r="T115" s="85"/>
      <c r="U115" s="85"/>
      <c r="V115" s="85"/>
      <c r="W115" s="85"/>
      <c r="X115" s="96"/>
    </row>
    <row r="116" spans="1:24" s="20" customFormat="1" x14ac:dyDescent="0.25">
      <c r="A116" s="97"/>
      <c r="B116" s="40"/>
      <c r="C116" s="73"/>
      <c r="D116" s="85"/>
      <c r="E116" s="54"/>
      <c r="F116" s="28"/>
      <c r="G116" s="28"/>
      <c r="H116" s="54"/>
      <c r="I116" s="76"/>
      <c r="J116" s="132"/>
      <c r="K116" s="133"/>
      <c r="L116" s="70"/>
      <c r="M116" s="70"/>
      <c r="N116" s="73"/>
      <c r="Q116" s="85"/>
      <c r="R116" s="85"/>
      <c r="S116" s="85"/>
      <c r="T116" s="85"/>
      <c r="U116" s="85"/>
      <c r="V116" s="85"/>
      <c r="W116" s="85"/>
      <c r="X116" s="96"/>
    </row>
    <row r="117" spans="1:24" s="20" customFormat="1" x14ac:dyDescent="0.25">
      <c r="A117" s="97"/>
      <c r="B117" s="40"/>
      <c r="C117" s="73"/>
      <c r="D117" s="85"/>
      <c r="E117" s="28"/>
      <c r="F117" s="28"/>
      <c r="G117" s="28"/>
      <c r="H117" s="76"/>
      <c r="I117" s="76"/>
      <c r="J117" s="132"/>
      <c r="K117" s="133"/>
      <c r="L117" s="70"/>
      <c r="M117" s="70"/>
      <c r="N117" s="73"/>
      <c r="Q117" s="85"/>
      <c r="R117" s="85"/>
      <c r="S117" s="85"/>
      <c r="T117" s="85"/>
      <c r="U117" s="85"/>
      <c r="V117" s="85"/>
      <c r="W117" s="85"/>
      <c r="X117" s="96"/>
    </row>
    <row r="118" spans="1:24" s="20" customFormat="1" x14ac:dyDescent="0.25">
      <c r="B118" s="40"/>
      <c r="C118" s="73"/>
      <c r="D118" s="85"/>
      <c r="E118" s="28"/>
      <c r="F118" s="28"/>
      <c r="G118" s="28"/>
      <c r="H118" s="76"/>
      <c r="I118" s="76"/>
      <c r="J118" s="132"/>
      <c r="K118" s="133"/>
      <c r="L118" s="70"/>
      <c r="M118" s="70"/>
      <c r="N118" s="73"/>
      <c r="Q118" s="85"/>
      <c r="R118" s="85"/>
      <c r="S118" s="85"/>
      <c r="T118" s="85"/>
      <c r="U118" s="85"/>
      <c r="V118" s="85"/>
      <c r="W118" s="85"/>
      <c r="X118" s="96"/>
    </row>
    <row r="119" spans="1:24" s="20" customFormat="1" x14ac:dyDescent="0.25">
      <c r="B119" s="40"/>
      <c r="C119" s="73"/>
      <c r="D119" s="85"/>
      <c r="E119" s="28"/>
      <c r="F119" s="28"/>
      <c r="G119" s="28"/>
      <c r="H119" s="76"/>
      <c r="I119" s="76"/>
      <c r="J119" s="132"/>
      <c r="K119" s="133"/>
      <c r="L119" s="70"/>
      <c r="M119" s="70"/>
      <c r="N119" s="73"/>
      <c r="Q119" s="85"/>
      <c r="R119" s="85"/>
      <c r="S119" s="85"/>
      <c r="T119" s="85"/>
      <c r="U119" s="85"/>
      <c r="V119" s="85"/>
      <c r="W119" s="85"/>
      <c r="X119" s="96"/>
    </row>
    <row r="120" spans="1:24" s="20" customFormat="1" x14ac:dyDescent="0.25">
      <c r="B120" s="40"/>
      <c r="C120" s="73"/>
      <c r="D120" s="85"/>
      <c r="E120" s="28"/>
      <c r="F120" s="28"/>
      <c r="G120" s="28"/>
      <c r="H120" s="76"/>
      <c r="I120" s="76"/>
      <c r="J120" s="132"/>
      <c r="K120" s="133"/>
      <c r="L120" s="70"/>
      <c r="M120" s="70"/>
      <c r="N120" s="73"/>
      <c r="Q120" s="85"/>
      <c r="R120" s="85"/>
      <c r="S120" s="85"/>
      <c r="T120" s="85"/>
      <c r="U120" s="85"/>
      <c r="V120" s="85"/>
      <c r="W120" s="85"/>
      <c r="X120" s="96"/>
    </row>
    <row r="121" spans="1:24" s="20" customFormat="1" x14ac:dyDescent="0.25">
      <c r="B121" s="40"/>
      <c r="C121" s="73"/>
      <c r="D121" s="85"/>
      <c r="E121" s="28"/>
      <c r="F121" s="28"/>
      <c r="G121" s="28"/>
      <c r="H121" s="76"/>
      <c r="I121" s="76"/>
      <c r="J121" s="132"/>
      <c r="K121" s="133"/>
      <c r="L121" s="70"/>
      <c r="M121" s="70"/>
      <c r="N121" s="73"/>
      <c r="Q121" s="85"/>
      <c r="R121" s="85"/>
      <c r="S121" s="85"/>
      <c r="T121" s="85"/>
      <c r="U121" s="85"/>
      <c r="V121" s="85"/>
      <c r="W121" s="85"/>
      <c r="X121" s="96"/>
    </row>
    <row r="122" spans="1:24" s="20" customFormat="1" x14ac:dyDescent="0.25">
      <c r="A122" s="97"/>
      <c r="B122" s="40"/>
      <c r="C122" s="73"/>
      <c r="D122" s="85"/>
      <c r="E122" s="28"/>
      <c r="F122" s="28"/>
      <c r="G122" s="28"/>
      <c r="H122" s="76"/>
      <c r="I122" s="76"/>
      <c r="J122" s="132"/>
      <c r="K122" s="133"/>
      <c r="L122" s="70"/>
      <c r="M122" s="70"/>
      <c r="N122" s="73"/>
      <c r="Q122" s="85"/>
      <c r="R122" s="85"/>
      <c r="S122" s="85"/>
      <c r="T122" s="85"/>
      <c r="U122" s="85"/>
      <c r="V122" s="85"/>
      <c r="W122" s="85"/>
      <c r="X122" s="96"/>
    </row>
    <row r="123" spans="1:24" x14ac:dyDescent="0.25">
      <c r="A123" s="97"/>
      <c r="B123" s="32"/>
      <c r="C123" s="67"/>
      <c r="D123" s="60"/>
      <c r="E123" s="43"/>
      <c r="F123" s="43"/>
      <c r="G123" s="43"/>
      <c r="H123" s="68"/>
      <c r="I123" s="68"/>
      <c r="J123" s="132"/>
      <c r="K123" s="133"/>
      <c r="L123" s="70"/>
      <c r="M123" s="70"/>
      <c r="N123" s="73"/>
    </row>
    <row r="124" spans="1:24" x14ac:dyDescent="0.25">
      <c r="A124" s="97"/>
      <c r="B124" s="32"/>
      <c r="C124" s="67"/>
      <c r="D124" s="60"/>
      <c r="E124" s="43"/>
      <c r="F124" s="43"/>
      <c r="G124" s="43"/>
      <c r="H124" s="68"/>
      <c r="I124" s="68"/>
      <c r="J124" s="132"/>
      <c r="K124" s="133"/>
      <c r="L124" s="70"/>
      <c r="M124" s="70"/>
      <c r="N124" s="73"/>
    </row>
    <row r="125" spans="1:24" x14ac:dyDescent="0.25">
      <c r="A125" s="97"/>
      <c r="B125" s="32"/>
      <c r="C125" s="67"/>
      <c r="D125" s="60"/>
      <c r="E125" s="43"/>
      <c r="F125" s="43"/>
      <c r="G125" s="43"/>
      <c r="H125" s="68"/>
      <c r="I125" s="68"/>
      <c r="J125" s="132"/>
      <c r="K125" s="133"/>
      <c r="L125" s="70"/>
      <c r="M125" s="70"/>
      <c r="N125" s="73"/>
    </row>
    <row r="126" spans="1:24" x14ac:dyDescent="0.25">
      <c r="A126" s="97"/>
      <c r="B126" s="32"/>
      <c r="C126" s="67"/>
      <c r="D126" s="60"/>
      <c r="E126" s="43"/>
      <c r="F126" s="43"/>
      <c r="G126" s="43"/>
      <c r="H126" s="68"/>
      <c r="I126" s="68"/>
      <c r="J126" s="132"/>
      <c r="K126" s="133"/>
      <c r="L126" s="70"/>
      <c r="M126" s="70"/>
      <c r="N126" s="73"/>
    </row>
    <row r="127" spans="1:24" x14ac:dyDescent="0.25">
      <c r="A127" s="97"/>
      <c r="B127" s="32"/>
      <c r="C127" s="67"/>
      <c r="D127" s="60"/>
      <c r="E127" s="43"/>
      <c r="F127" s="43"/>
      <c r="G127" s="43"/>
      <c r="H127" s="68"/>
      <c r="I127" s="68"/>
      <c r="J127" s="132"/>
      <c r="K127" s="133"/>
      <c r="L127" s="70"/>
      <c r="M127" s="70"/>
      <c r="N127" s="73"/>
    </row>
    <row r="128" spans="1:24" x14ac:dyDescent="0.25">
      <c r="A128" s="97"/>
      <c r="B128" s="32"/>
      <c r="C128" s="67"/>
      <c r="D128" s="60"/>
      <c r="E128" s="43"/>
      <c r="F128" s="43"/>
      <c r="G128" s="43"/>
      <c r="H128" s="68"/>
      <c r="I128" s="68"/>
      <c r="J128" s="132"/>
      <c r="K128" s="133"/>
      <c r="L128" s="70"/>
      <c r="M128" s="70"/>
      <c r="N128" s="73"/>
    </row>
    <row r="129" spans="1:14" x14ac:dyDescent="0.25">
      <c r="A129" s="97"/>
      <c r="B129" s="32"/>
      <c r="C129" s="67"/>
      <c r="D129" s="60"/>
      <c r="E129" s="43"/>
      <c r="F129" s="43"/>
      <c r="G129" s="43"/>
      <c r="H129" s="68"/>
      <c r="I129" s="68"/>
      <c r="J129" s="132"/>
      <c r="K129" s="133"/>
      <c r="L129" s="70"/>
      <c r="M129" s="70"/>
      <c r="N129" s="73"/>
    </row>
    <row r="130" spans="1:14" x14ac:dyDescent="0.25">
      <c r="A130" s="97"/>
      <c r="B130" s="32"/>
      <c r="C130" s="67"/>
      <c r="D130" s="60"/>
      <c r="E130" s="43"/>
      <c r="F130" s="43"/>
      <c r="G130" s="43"/>
      <c r="H130" s="68"/>
      <c r="I130" s="68"/>
      <c r="J130" s="132"/>
      <c r="K130" s="133"/>
      <c r="L130" s="70"/>
      <c r="M130" s="70"/>
      <c r="N130" s="73"/>
    </row>
    <row r="131" spans="1:14" x14ac:dyDescent="0.25">
      <c r="A131" s="97"/>
      <c r="B131" s="32"/>
      <c r="C131" s="67"/>
      <c r="D131" s="60"/>
      <c r="E131" s="43"/>
      <c r="F131" s="43"/>
      <c r="G131" s="43"/>
      <c r="H131" s="68"/>
      <c r="I131" s="68"/>
      <c r="J131" s="132"/>
      <c r="K131" s="133"/>
      <c r="L131" s="70"/>
      <c r="M131" s="70"/>
      <c r="N131" s="73"/>
    </row>
    <row r="132" spans="1:14" x14ac:dyDescent="0.25">
      <c r="A132" s="97"/>
      <c r="B132" s="32"/>
      <c r="C132" s="67"/>
      <c r="D132" s="60"/>
      <c r="E132" s="43"/>
      <c r="F132" s="43"/>
      <c r="G132" s="43"/>
      <c r="H132" s="68"/>
      <c r="I132" s="68"/>
      <c r="J132" s="132"/>
      <c r="K132" s="133"/>
      <c r="L132" s="70"/>
      <c r="M132" s="70"/>
      <c r="N132" s="73"/>
    </row>
    <row r="133" spans="1:14" x14ac:dyDescent="0.25">
      <c r="A133" s="97"/>
      <c r="B133" s="32"/>
      <c r="C133" s="67"/>
      <c r="D133" s="60"/>
      <c r="E133" s="43"/>
      <c r="F133" s="43"/>
      <c r="G133" s="68"/>
      <c r="H133" s="68"/>
      <c r="I133" s="68"/>
      <c r="J133" s="132"/>
      <c r="K133" s="133"/>
      <c r="M133" s="70"/>
      <c r="N133" s="73"/>
    </row>
    <row r="134" spans="1:14" x14ac:dyDescent="0.25">
      <c r="A134" s="97"/>
      <c r="B134" s="32"/>
      <c r="C134" s="67"/>
      <c r="D134" s="60"/>
      <c r="E134" s="43"/>
      <c r="F134" s="43"/>
      <c r="G134" s="68"/>
      <c r="H134" s="68"/>
      <c r="I134" s="68"/>
      <c r="J134" s="132"/>
      <c r="K134" s="133"/>
      <c r="L134" s="70"/>
      <c r="M134" s="70"/>
      <c r="N134" s="73"/>
    </row>
    <row r="135" spans="1:14" x14ac:dyDescent="0.25">
      <c r="A135" s="97"/>
      <c r="B135" s="32"/>
      <c r="C135" s="67"/>
      <c r="D135" s="60"/>
      <c r="E135" s="43"/>
      <c r="F135" s="43"/>
      <c r="G135" s="68"/>
      <c r="H135" s="68"/>
      <c r="I135" s="68"/>
      <c r="J135" s="132"/>
      <c r="K135" s="133"/>
      <c r="L135" s="70"/>
      <c r="M135" s="70"/>
      <c r="N135" s="73"/>
    </row>
    <row r="136" spans="1:14" x14ac:dyDescent="0.25">
      <c r="A136" s="97"/>
      <c r="B136" s="32"/>
      <c r="C136" s="67"/>
      <c r="D136" s="60"/>
      <c r="E136" s="43"/>
      <c r="F136" s="43"/>
      <c r="G136" s="68"/>
      <c r="H136" s="68"/>
      <c r="I136" s="68"/>
      <c r="J136" s="132"/>
      <c r="K136" s="133"/>
      <c r="L136" s="70"/>
      <c r="M136" s="70"/>
      <c r="N136" s="73"/>
    </row>
    <row r="137" spans="1:14" x14ac:dyDescent="0.25">
      <c r="A137" s="97"/>
      <c r="B137" s="32"/>
      <c r="C137" s="67"/>
      <c r="D137" s="60"/>
      <c r="E137" s="43"/>
      <c r="F137" s="43"/>
      <c r="G137" s="68"/>
      <c r="H137" s="68"/>
      <c r="I137" s="68"/>
      <c r="J137" s="132"/>
      <c r="K137" s="133"/>
      <c r="L137" s="70"/>
      <c r="M137" s="70"/>
      <c r="N137" s="73"/>
    </row>
    <row r="138" spans="1:14" x14ac:dyDescent="0.25">
      <c r="A138" s="97"/>
      <c r="B138" s="32"/>
      <c r="C138" s="67"/>
      <c r="D138" s="60"/>
      <c r="E138" s="68"/>
      <c r="F138" s="68"/>
      <c r="G138" s="68"/>
      <c r="H138" s="68"/>
      <c r="I138" s="68"/>
      <c r="J138" s="132"/>
      <c r="K138" s="133"/>
      <c r="L138" s="70"/>
      <c r="M138" s="70"/>
      <c r="N138" s="73"/>
    </row>
    <row r="139" spans="1:14" x14ac:dyDescent="0.25">
      <c r="A139" s="97"/>
      <c r="B139" s="32"/>
      <c r="C139" s="67"/>
      <c r="D139" s="60"/>
      <c r="E139" s="68"/>
      <c r="F139" s="68"/>
      <c r="G139" s="68"/>
      <c r="H139" s="68"/>
      <c r="I139" s="68"/>
      <c r="J139" s="132"/>
      <c r="K139" s="133"/>
      <c r="L139" s="70"/>
      <c r="M139" s="70"/>
      <c r="N139" s="73"/>
    </row>
    <row r="140" spans="1:14" x14ac:dyDescent="0.25">
      <c r="A140" s="97"/>
      <c r="B140" s="32"/>
      <c r="C140" s="67"/>
      <c r="D140" s="60"/>
      <c r="E140" s="68"/>
      <c r="F140" s="68"/>
      <c r="G140" s="68"/>
      <c r="H140" s="68"/>
      <c r="I140" s="68"/>
      <c r="J140" s="132"/>
      <c r="K140" s="133"/>
      <c r="L140" s="70"/>
      <c r="M140" s="70"/>
      <c r="N140" s="73"/>
    </row>
    <row r="141" spans="1:14" x14ac:dyDescent="0.25">
      <c r="A141" s="97"/>
      <c r="B141" s="32"/>
      <c r="C141" s="67"/>
      <c r="D141" s="60"/>
      <c r="E141" s="68"/>
      <c r="F141" s="68"/>
      <c r="G141" s="68"/>
      <c r="H141" s="68"/>
      <c r="I141" s="68"/>
      <c r="J141" s="132"/>
      <c r="K141" s="133"/>
      <c r="L141" s="70"/>
      <c r="M141" s="70"/>
      <c r="N141" s="73"/>
    </row>
    <row r="142" spans="1:14" x14ac:dyDescent="0.25">
      <c r="A142" s="97"/>
      <c r="B142" s="32"/>
      <c r="C142" s="67"/>
      <c r="D142" s="60"/>
      <c r="E142" s="39"/>
      <c r="F142" s="39"/>
      <c r="G142" s="39"/>
      <c r="H142" s="39"/>
      <c r="I142" s="39"/>
      <c r="J142" s="132"/>
      <c r="K142" s="133"/>
      <c r="L142" s="70"/>
      <c r="M142" s="70"/>
      <c r="N142" s="73"/>
    </row>
    <row r="143" spans="1:14" x14ac:dyDescent="0.25">
      <c r="A143" s="97"/>
      <c r="B143" s="32"/>
      <c r="C143" s="67"/>
      <c r="D143" s="60"/>
      <c r="E143" s="39"/>
      <c r="F143" s="39"/>
      <c r="G143" s="39"/>
      <c r="H143" s="39"/>
      <c r="I143" s="39"/>
      <c r="J143" s="132"/>
      <c r="K143" s="133"/>
      <c r="L143" s="70"/>
      <c r="M143" s="70"/>
      <c r="N143" s="73"/>
    </row>
    <row r="144" spans="1:14" x14ac:dyDescent="0.25">
      <c r="A144" s="97"/>
      <c r="B144" s="32"/>
      <c r="C144" s="67"/>
      <c r="D144" s="60"/>
      <c r="E144" s="39"/>
      <c r="F144" s="39"/>
      <c r="G144" s="39"/>
      <c r="H144" s="39"/>
      <c r="I144" s="39"/>
      <c r="J144" s="132"/>
      <c r="K144" s="133"/>
      <c r="L144" s="70"/>
      <c r="M144" s="70"/>
      <c r="N144" s="73"/>
    </row>
    <row r="145" spans="1:14" x14ac:dyDescent="0.25">
      <c r="A145" s="97"/>
      <c r="C145" s="67"/>
      <c r="D145" s="39"/>
      <c r="E145" s="39"/>
      <c r="F145" s="39"/>
      <c r="G145" s="39"/>
      <c r="H145" s="39"/>
      <c r="I145" s="33"/>
      <c r="J145" s="132"/>
      <c r="K145" s="133"/>
      <c r="L145" s="70"/>
      <c r="M145" s="70"/>
      <c r="N145" s="73"/>
    </row>
    <row r="146" spans="1:14" x14ac:dyDescent="0.25">
      <c r="J146" s="132"/>
      <c r="K146" s="133"/>
    </row>
    <row r="147" spans="1:14" x14ac:dyDescent="0.25">
      <c r="J147" s="132"/>
      <c r="K147" s="133"/>
    </row>
    <row r="148" spans="1:14" x14ac:dyDescent="0.25">
      <c r="J148" s="132"/>
      <c r="K148" s="133"/>
    </row>
    <row r="149" spans="1:14" x14ac:dyDescent="0.25">
      <c r="J149" s="132"/>
      <c r="K149" s="133"/>
    </row>
    <row r="150" spans="1:14" x14ac:dyDescent="0.25">
      <c r="J150" s="132"/>
      <c r="K150" s="133"/>
    </row>
    <row r="151" spans="1:14" x14ac:dyDescent="0.25">
      <c r="J151" s="132"/>
      <c r="K151" s="133"/>
    </row>
    <row r="152" spans="1:14" x14ac:dyDescent="0.25">
      <c r="J152" s="132"/>
      <c r="K152" s="133"/>
    </row>
    <row r="153" spans="1:14" x14ac:dyDescent="0.25">
      <c r="J153" s="132"/>
      <c r="K153" s="133"/>
    </row>
    <row r="154" spans="1:14" x14ac:dyDescent="0.25">
      <c r="J154" s="132"/>
      <c r="K154" s="133"/>
    </row>
    <row r="155" spans="1:14" x14ac:dyDescent="0.25">
      <c r="J155" s="132"/>
      <c r="K155" s="133"/>
    </row>
    <row r="156" spans="1:14" x14ac:dyDescent="0.25">
      <c r="J156" s="132"/>
      <c r="K156" s="133"/>
    </row>
    <row r="157" spans="1:14" x14ac:dyDescent="0.25">
      <c r="J157" s="132"/>
      <c r="K157" s="133"/>
    </row>
    <row r="158" spans="1:14" x14ac:dyDescent="0.25">
      <c r="J158" s="132"/>
      <c r="K158" s="133"/>
    </row>
    <row r="159" spans="1:14" x14ac:dyDescent="0.25">
      <c r="J159" s="132"/>
      <c r="K159" s="133"/>
    </row>
    <row r="160" spans="1:14" x14ac:dyDescent="0.25">
      <c r="J160" s="132"/>
      <c r="K160" s="133"/>
    </row>
    <row r="161" spans="10:11" x14ac:dyDescent="0.25">
      <c r="J161" s="132"/>
      <c r="K161" s="133"/>
    </row>
    <row r="162" spans="10:11" x14ac:dyDescent="0.25">
      <c r="J162" s="132"/>
      <c r="K162" s="133"/>
    </row>
    <row r="163" spans="10:11" x14ac:dyDescent="0.25">
      <c r="J163" s="132"/>
      <c r="K163" s="133"/>
    </row>
    <row r="164" spans="10:11" x14ac:dyDescent="0.25">
      <c r="J164" s="132"/>
      <c r="K164" s="133"/>
    </row>
    <row r="165" spans="10:11" x14ac:dyDescent="0.25">
      <c r="J165" s="132"/>
      <c r="K165" s="133"/>
    </row>
    <row r="166" spans="10:11" x14ac:dyDescent="0.25">
      <c r="J166" s="132"/>
      <c r="K166" s="133"/>
    </row>
    <row r="167" spans="10:11" x14ac:dyDescent="0.25">
      <c r="J167" s="132"/>
      <c r="K167" s="133"/>
    </row>
    <row r="168" spans="10:11" x14ac:dyDescent="0.25">
      <c r="J168" s="132"/>
      <c r="K168" s="133"/>
    </row>
    <row r="169" spans="10:11" x14ac:dyDescent="0.25">
      <c r="J169" s="132"/>
      <c r="K169" s="133"/>
    </row>
    <row r="170" spans="10:11" x14ac:dyDescent="0.25">
      <c r="J170" s="132"/>
      <c r="K170" s="133"/>
    </row>
    <row r="171" spans="10:11" x14ac:dyDescent="0.25">
      <c r="J171" s="132"/>
      <c r="K171" s="133"/>
    </row>
    <row r="172" spans="10:11" x14ac:dyDescent="0.25">
      <c r="J172" s="132"/>
      <c r="K172" s="133"/>
    </row>
    <row r="173" spans="10:11" x14ac:dyDescent="0.25">
      <c r="J173" s="132"/>
      <c r="K173" s="133"/>
    </row>
    <row r="174" spans="10:11" x14ac:dyDescent="0.25">
      <c r="J174" s="132"/>
      <c r="K174" s="133"/>
    </row>
    <row r="175" spans="10:11" x14ac:dyDescent="0.25">
      <c r="J175" s="132"/>
      <c r="K175" s="133"/>
    </row>
    <row r="176" spans="10:11" x14ac:dyDescent="0.25">
      <c r="J176" s="132"/>
      <c r="K176" s="133"/>
    </row>
    <row r="177" spans="10:11" x14ac:dyDescent="0.25">
      <c r="J177" s="132"/>
      <c r="K177" s="133"/>
    </row>
    <row r="178" spans="10:11" x14ac:dyDescent="0.25">
      <c r="J178" s="132"/>
      <c r="K178" s="133"/>
    </row>
    <row r="179" spans="10:11" x14ac:dyDescent="0.25">
      <c r="J179" s="132"/>
      <c r="K179" s="133"/>
    </row>
    <row r="180" spans="10:11" x14ac:dyDescent="0.25">
      <c r="J180" s="132"/>
      <c r="K180" s="133"/>
    </row>
    <row r="181" spans="10:11" x14ac:dyDescent="0.25">
      <c r="J181" s="132"/>
      <c r="K181" s="133"/>
    </row>
    <row r="182" spans="10:11" x14ac:dyDescent="0.25">
      <c r="J182" s="132"/>
      <c r="K182" s="133"/>
    </row>
    <row r="183" spans="10:11" x14ac:dyDescent="0.25">
      <c r="J183" s="132"/>
      <c r="K183" s="133"/>
    </row>
    <row r="184" spans="10:11" x14ac:dyDescent="0.25">
      <c r="J184" s="132"/>
      <c r="K184" s="133"/>
    </row>
    <row r="185" spans="10:11" x14ac:dyDescent="0.25">
      <c r="J185" s="132"/>
      <c r="K185" s="133"/>
    </row>
    <row r="186" spans="10:11" x14ac:dyDescent="0.25">
      <c r="J186" s="132"/>
      <c r="K186" s="133"/>
    </row>
    <row r="187" spans="10:11" x14ac:dyDescent="0.25">
      <c r="J187" s="132"/>
      <c r="K187" s="133"/>
    </row>
    <row r="188" spans="10:11" x14ac:dyDescent="0.25">
      <c r="J188" s="132"/>
      <c r="K188" s="133"/>
    </row>
    <row r="189" spans="10:11" x14ac:dyDescent="0.25">
      <c r="J189" s="132"/>
      <c r="K189" s="133"/>
    </row>
    <row r="190" spans="10:11" x14ac:dyDescent="0.25">
      <c r="J190" s="132"/>
      <c r="K190" s="133"/>
    </row>
    <row r="191" spans="10:11" x14ac:dyDescent="0.25">
      <c r="J191" s="132"/>
      <c r="K191" s="133"/>
    </row>
    <row r="192" spans="10:11" x14ac:dyDescent="0.25">
      <c r="J192" s="132"/>
      <c r="K192" s="133"/>
    </row>
    <row r="193" spans="10:11" x14ac:dyDescent="0.25">
      <c r="J193" s="132"/>
      <c r="K193" s="133"/>
    </row>
    <row r="194" spans="10:11" x14ac:dyDescent="0.25">
      <c r="J194" s="132"/>
      <c r="K194" s="133"/>
    </row>
    <row r="195" spans="10:11" x14ac:dyDescent="0.25">
      <c r="J195" s="132"/>
      <c r="K195" s="133"/>
    </row>
    <row r="196" spans="10:11" x14ac:dyDescent="0.25">
      <c r="J196" s="132"/>
      <c r="K196" s="133"/>
    </row>
    <row r="197" spans="10:11" x14ac:dyDescent="0.25">
      <c r="J197" s="132"/>
      <c r="K197" s="133"/>
    </row>
    <row r="198" spans="10:11" x14ac:dyDescent="0.25">
      <c r="J198" s="132"/>
      <c r="K198" s="133"/>
    </row>
    <row r="199" spans="10:11" x14ac:dyDescent="0.25">
      <c r="J199" s="132"/>
      <c r="K199" s="133"/>
    </row>
    <row r="200" spans="10:11" x14ac:dyDescent="0.25">
      <c r="J200" s="132"/>
      <c r="K200" s="133"/>
    </row>
    <row r="201" spans="10:11" x14ac:dyDescent="0.25">
      <c r="J201" s="132"/>
      <c r="K201" s="133"/>
    </row>
    <row r="202" spans="10:11" x14ac:dyDescent="0.25">
      <c r="J202" s="132"/>
      <c r="K202" s="133"/>
    </row>
    <row r="203" spans="10:11" x14ac:dyDescent="0.25">
      <c r="J203" s="132"/>
      <c r="K203" s="133"/>
    </row>
    <row r="204" spans="10:11" x14ac:dyDescent="0.25">
      <c r="J204" s="132"/>
      <c r="K204" s="133"/>
    </row>
    <row r="205" spans="10:11" x14ac:dyDescent="0.25">
      <c r="J205" s="132"/>
      <c r="K205" s="133"/>
    </row>
    <row r="206" spans="10:11" x14ac:dyDescent="0.25">
      <c r="J206" s="132"/>
      <c r="K206" s="133"/>
    </row>
    <row r="207" spans="10:11" x14ac:dyDescent="0.25">
      <c r="J207" s="132"/>
      <c r="K207" s="133"/>
    </row>
    <row r="208" spans="10:11" x14ac:dyDescent="0.25">
      <c r="J208" s="132"/>
      <c r="K208" s="133"/>
    </row>
    <row r="209" spans="10:11" x14ac:dyDescent="0.25">
      <c r="J209" s="132"/>
      <c r="K209" s="133"/>
    </row>
    <row r="210" spans="10:11" x14ac:dyDescent="0.25">
      <c r="J210" s="132"/>
      <c r="K210" s="133"/>
    </row>
    <row r="211" spans="10:11" x14ac:dyDescent="0.25">
      <c r="J211" s="132"/>
      <c r="K211" s="133"/>
    </row>
    <row r="212" spans="10:11" x14ac:dyDescent="0.25">
      <c r="J212" s="132"/>
      <c r="K212" s="133"/>
    </row>
    <row r="213" spans="10:11" x14ac:dyDescent="0.25">
      <c r="J213" s="132"/>
      <c r="K213" s="133"/>
    </row>
    <row r="214" spans="10:11" x14ac:dyDescent="0.25">
      <c r="J214" s="132"/>
      <c r="K214" s="133"/>
    </row>
    <row r="215" spans="10:11" x14ac:dyDescent="0.25">
      <c r="J215" s="132"/>
      <c r="K215" s="133"/>
    </row>
    <row r="216" spans="10:11" x14ac:dyDescent="0.25">
      <c r="J216" s="132"/>
      <c r="K216" s="133"/>
    </row>
    <row r="217" spans="10:11" x14ac:dyDescent="0.25">
      <c r="J217" s="132"/>
      <c r="K217" s="133"/>
    </row>
    <row r="218" spans="10:11" x14ac:dyDescent="0.25">
      <c r="J218" s="132"/>
      <c r="K218" s="133"/>
    </row>
    <row r="219" spans="10:11" x14ac:dyDescent="0.25">
      <c r="J219" s="132"/>
      <c r="K219" s="133"/>
    </row>
    <row r="220" spans="10:11" x14ac:dyDescent="0.25">
      <c r="J220" s="132"/>
      <c r="K220" s="133"/>
    </row>
    <row r="221" spans="10:11" x14ac:dyDescent="0.25">
      <c r="J221" s="132"/>
      <c r="K221" s="133"/>
    </row>
    <row r="222" spans="10:11" x14ac:dyDescent="0.25">
      <c r="J222" s="132"/>
      <c r="K222" s="133"/>
    </row>
    <row r="223" spans="10:11" x14ac:dyDescent="0.25">
      <c r="J223" s="132"/>
      <c r="K223" s="133"/>
    </row>
    <row r="224" spans="10:11" x14ac:dyDescent="0.25">
      <c r="J224" s="132"/>
      <c r="K224" s="133"/>
    </row>
    <row r="225" spans="10:11" x14ac:dyDescent="0.25">
      <c r="J225" s="132"/>
      <c r="K225" s="133"/>
    </row>
    <row r="226" spans="10:11" x14ac:dyDescent="0.25">
      <c r="J226" s="132"/>
      <c r="K226" s="133"/>
    </row>
    <row r="227" spans="10:11" x14ac:dyDescent="0.25">
      <c r="J227" s="132"/>
      <c r="K227" s="133"/>
    </row>
    <row r="228" spans="10:11" x14ac:dyDescent="0.25">
      <c r="J228" s="132"/>
      <c r="K228" s="133"/>
    </row>
    <row r="229" spans="10:11" x14ac:dyDescent="0.25">
      <c r="J229" s="132"/>
      <c r="K229" s="133"/>
    </row>
    <row r="230" spans="10:11" x14ac:dyDescent="0.25">
      <c r="J230" s="132"/>
      <c r="K230" s="133"/>
    </row>
    <row r="231" spans="10:11" x14ac:dyDescent="0.25">
      <c r="J231" s="132"/>
      <c r="K231" s="133"/>
    </row>
    <row r="232" spans="10:11" x14ac:dyDescent="0.25">
      <c r="J232" s="132"/>
      <c r="K232" s="133"/>
    </row>
    <row r="233" spans="10:11" x14ac:dyDescent="0.25">
      <c r="J233" s="132"/>
      <c r="K233" s="133"/>
    </row>
    <row r="234" spans="10:11" x14ac:dyDescent="0.25">
      <c r="J234" s="132"/>
      <c r="K234" s="133"/>
    </row>
    <row r="235" spans="10:11" x14ac:dyDescent="0.25">
      <c r="J235" s="132"/>
      <c r="K235" s="133"/>
    </row>
    <row r="236" spans="10:11" x14ac:dyDescent="0.25">
      <c r="J236" s="132"/>
      <c r="K236" s="133"/>
    </row>
    <row r="237" spans="10:11" x14ac:dyDescent="0.25">
      <c r="J237" s="132"/>
      <c r="K237" s="133"/>
    </row>
    <row r="238" spans="10:11" x14ac:dyDescent="0.25">
      <c r="J238" s="132"/>
      <c r="K238" s="133"/>
    </row>
    <row r="239" spans="10:11" x14ac:dyDescent="0.25">
      <c r="J239" s="132"/>
      <c r="K239" s="133"/>
    </row>
    <row r="240" spans="10:11" x14ac:dyDescent="0.25">
      <c r="J240" s="132"/>
      <c r="K240" s="133"/>
    </row>
    <row r="241" spans="10:11" x14ac:dyDescent="0.25">
      <c r="J241" s="132"/>
      <c r="K241" s="133"/>
    </row>
    <row r="242" spans="10:11" x14ac:dyDescent="0.25">
      <c r="J242" s="132"/>
      <c r="K242" s="133"/>
    </row>
    <row r="243" spans="10:11" x14ac:dyDescent="0.25">
      <c r="J243" s="132"/>
      <c r="K243" s="133"/>
    </row>
    <row r="244" spans="10:11" x14ac:dyDescent="0.25">
      <c r="J244" s="132"/>
      <c r="K244" s="133"/>
    </row>
    <row r="245" spans="10:11" x14ac:dyDescent="0.25">
      <c r="J245" s="132"/>
      <c r="K245" s="133"/>
    </row>
    <row r="246" spans="10:11" x14ac:dyDescent="0.25">
      <c r="J246" s="132"/>
      <c r="K246" s="133"/>
    </row>
    <row r="247" spans="10:11" x14ac:dyDescent="0.25">
      <c r="J247" s="132"/>
      <c r="K247" s="133"/>
    </row>
    <row r="248" spans="10:11" x14ac:dyDescent="0.25">
      <c r="J248" s="132"/>
      <c r="K248" s="133"/>
    </row>
    <row r="249" spans="10:11" x14ac:dyDescent="0.25">
      <c r="J249" s="132"/>
      <c r="K249" s="133"/>
    </row>
    <row r="250" spans="10:11" x14ac:dyDescent="0.25">
      <c r="J250" s="132"/>
      <c r="K250" s="133"/>
    </row>
    <row r="251" spans="10:11" x14ac:dyDescent="0.25">
      <c r="J251" s="132"/>
      <c r="K251" s="133"/>
    </row>
    <row r="252" spans="10:11" x14ac:dyDescent="0.25">
      <c r="J252" s="132"/>
      <c r="K252" s="133"/>
    </row>
    <row r="253" spans="10:11" x14ac:dyDescent="0.25">
      <c r="J253" s="132"/>
      <c r="K253" s="133"/>
    </row>
    <row r="254" spans="10:11" x14ac:dyDescent="0.25">
      <c r="J254" s="132"/>
      <c r="K254" s="133"/>
    </row>
    <row r="255" spans="10:11" x14ac:dyDescent="0.25">
      <c r="J255" s="132"/>
      <c r="K255" s="133"/>
    </row>
    <row r="256" spans="10:11" x14ac:dyDescent="0.25">
      <c r="J256" s="132"/>
      <c r="K256" s="133"/>
    </row>
    <row r="257" spans="10:11" x14ac:dyDescent="0.25">
      <c r="J257" s="132"/>
      <c r="K257" s="133"/>
    </row>
    <row r="258" spans="10:11" x14ac:dyDescent="0.25">
      <c r="J258" s="132"/>
      <c r="K258" s="133"/>
    </row>
    <row r="259" spans="10:11" x14ac:dyDescent="0.25">
      <c r="J259" s="132"/>
      <c r="K259" s="133"/>
    </row>
    <row r="260" spans="10:11" x14ac:dyDescent="0.25">
      <c r="J260" s="132"/>
      <c r="K260" s="133"/>
    </row>
    <row r="261" spans="10:11" x14ac:dyDescent="0.25">
      <c r="J261" s="132"/>
      <c r="K261" s="133"/>
    </row>
    <row r="262" spans="10:11" x14ac:dyDescent="0.25">
      <c r="J262" s="132"/>
      <c r="K262" s="133"/>
    </row>
    <row r="263" spans="10:11" x14ac:dyDescent="0.25">
      <c r="J263" s="132"/>
      <c r="K263" s="133"/>
    </row>
    <row r="264" spans="10:11" x14ac:dyDescent="0.25">
      <c r="J264" s="132"/>
      <c r="K264" s="133"/>
    </row>
    <row r="265" spans="10:11" x14ac:dyDescent="0.25">
      <c r="J265" s="132"/>
      <c r="K265" s="133"/>
    </row>
    <row r="266" spans="10:11" x14ac:dyDescent="0.25">
      <c r="J266" s="132"/>
      <c r="K266" s="133"/>
    </row>
    <row r="267" spans="10:11" x14ac:dyDescent="0.25">
      <c r="J267" s="132"/>
      <c r="K267" s="133"/>
    </row>
    <row r="268" spans="10:11" x14ac:dyDescent="0.25">
      <c r="J268" s="132"/>
      <c r="K268" s="133"/>
    </row>
    <row r="269" spans="10:11" x14ac:dyDescent="0.25">
      <c r="J269" s="132"/>
      <c r="K269" s="133"/>
    </row>
    <row r="270" spans="10:11" x14ac:dyDescent="0.25">
      <c r="J270" s="132"/>
      <c r="K270" s="133"/>
    </row>
    <row r="271" spans="10:11" x14ac:dyDescent="0.25">
      <c r="J271" s="132"/>
      <c r="K271" s="133"/>
    </row>
    <row r="272" spans="10:11" x14ac:dyDescent="0.25">
      <c r="J272" s="132"/>
      <c r="K272" s="133"/>
    </row>
    <row r="273" spans="10:11" x14ac:dyDescent="0.25">
      <c r="J273" s="132"/>
      <c r="K273" s="133"/>
    </row>
    <row r="274" spans="10:11" x14ac:dyDescent="0.25">
      <c r="J274" s="132"/>
      <c r="K274" s="133"/>
    </row>
    <row r="275" spans="10:11" x14ac:dyDescent="0.25">
      <c r="J275" s="132"/>
      <c r="K275" s="133"/>
    </row>
    <row r="276" spans="10:11" x14ac:dyDescent="0.25">
      <c r="J276" s="132"/>
      <c r="K276" s="133"/>
    </row>
    <row r="277" spans="10:11" x14ac:dyDescent="0.25">
      <c r="J277" s="132"/>
      <c r="K277" s="133"/>
    </row>
    <row r="278" spans="10:11" x14ac:dyDescent="0.25">
      <c r="J278" s="132"/>
      <c r="K278" s="133"/>
    </row>
    <row r="279" spans="10:11" x14ac:dyDescent="0.25">
      <c r="J279" s="132"/>
      <c r="K279" s="133"/>
    </row>
    <row r="280" spans="10:11" x14ac:dyDescent="0.25">
      <c r="J280" s="132"/>
      <c r="K280" s="133"/>
    </row>
    <row r="281" spans="10:11" x14ac:dyDescent="0.25">
      <c r="J281" s="132"/>
      <c r="K281" s="133"/>
    </row>
    <row r="282" spans="10:11" x14ac:dyDescent="0.25">
      <c r="J282" s="132"/>
      <c r="K282" s="133"/>
    </row>
    <row r="283" spans="10:11" x14ac:dyDescent="0.25">
      <c r="J283" s="132"/>
      <c r="K283" s="133"/>
    </row>
    <row r="284" spans="10:11" x14ac:dyDescent="0.25">
      <c r="J284" s="132"/>
      <c r="K284" s="133"/>
    </row>
    <row r="285" spans="10:11" x14ac:dyDescent="0.25">
      <c r="J285" s="132"/>
      <c r="K285" s="133"/>
    </row>
    <row r="286" spans="10:11" x14ac:dyDescent="0.25">
      <c r="J286" s="132"/>
      <c r="K286" s="133"/>
    </row>
    <row r="287" spans="10:11" x14ac:dyDescent="0.25">
      <c r="J287" s="132"/>
      <c r="K287" s="133"/>
    </row>
    <row r="288" spans="10:11" x14ac:dyDescent="0.25">
      <c r="J288" s="132"/>
      <c r="K288" s="133"/>
    </row>
    <row r="289" spans="10:11" x14ac:dyDescent="0.25">
      <c r="J289" s="132"/>
      <c r="K289" s="133"/>
    </row>
    <row r="290" spans="10:11" x14ac:dyDescent="0.25">
      <c r="J290" s="132"/>
      <c r="K290" s="133"/>
    </row>
    <row r="291" spans="10:11" x14ac:dyDescent="0.25">
      <c r="J291" s="132"/>
      <c r="K291" s="133"/>
    </row>
    <row r="292" spans="10:11" x14ac:dyDescent="0.25">
      <c r="J292" s="132"/>
      <c r="K292" s="133"/>
    </row>
    <row r="293" spans="10:11" x14ac:dyDescent="0.25">
      <c r="J293" s="132"/>
      <c r="K293" s="133"/>
    </row>
    <row r="294" spans="10:11" x14ac:dyDescent="0.25">
      <c r="J294" s="132"/>
      <c r="K294" s="133"/>
    </row>
    <row r="295" spans="10:11" x14ac:dyDescent="0.25">
      <c r="J295" s="132"/>
      <c r="K295" s="133"/>
    </row>
    <row r="296" spans="10:11" x14ac:dyDescent="0.25">
      <c r="J296" s="132"/>
      <c r="K296" s="133"/>
    </row>
    <row r="297" spans="10:11" x14ac:dyDescent="0.25">
      <c r="J297" s="132"/>
      <c r="K297" s="133"/>
    </row>
    <row r="298" spans="10:11" x14ac:dyDescent="0.25">
      <c r="J298" s="132"/>
      <c r="K298" s="133"/>
    </row>
    <row r="299" spans="10:11" x14ac:dyDescent="0.25">
      <c r="J299" s="132"/>
      <c r="K299" s="133"/>
    </row>
    <row r="300" spans="10:11" x14ac:dyDescent="0.25">
      <c r="J300" s="132"/>
      <c r="K300" s="133"/>
    </row>
    <row r="301" spans="10:11" x14ac:dyDescent="0.25">
      <c r="J301" s="132"/>
      <c r="K301" s="133"/>
    </row>
    <row r="302" spans="10:11" x14ac:dyDescent="0.25">
      <c r="J302" s="132"/>
      <c r="K302" s="133"/>
    </row>
    <row r="303" spans="10:11" x14ac:dyDescent="0.25">
      <c r="J303" s="132"/>
      <c r="K303" s="133"/>
    </row>
    <row r="304" spans="10:11" x14ac:dyDescent="0.25">
      <c r="J304" s="132"/>
      <c r="K304" s="133"/>
    </row>
    <row r="305" spans="10:11" x14ac:dyDescent="0.25">
      <c r="J305" s="132"/>
      <c r="K305" s="133"/>
    </row>
    <row r="306" spans="10:11" x14ac:dyDescent="0.25">
      <c r="J306" s="132"/>
      <c r="K306" s="133"/>
    </row>
    <row r="307" spans="10:11" x14ac:dyDescent="0.25">
      <c r="J307" s="132"/>
      <c r="K307" s="133"/>
    </row>
    <row r="308" spans="10:11" x14ac:dyDescent="0.25">
      <c r="J308" s="132"/>
      <c r="K308" s="133"/>
    </row>
    <row r="309" spans="10:11" x14ac:dyDescent="0.25">
      <c r="J309" s="132"/>
      <c r="K309" s="133"/>
    </row>
    <row r="310" spans="10:11" x14ac:dyDescent="0.25">
      <c r="J310" s="132"/>
      <c r="K310" s="133"/>
    </row>
    <row r="311" spans="10:11" x14ac:dyDescent="0.25">
      <c r="J311" s="132"/>
      <c r="K311" s="133"/>
    </row>
    <row r="312" spans="10:11" x14ac:dyDescent="0.25">
      <c r="J312" s="132"/>
      <c r="K312" s="133"/>
    </row>
    <row r="313" spans="10:11" x14ac:dyDescent="0.25">
      <c r="J313" s="132"/>
      <c r="K313" s="133"/>
    </row>
    <row r="314" spans="10:11" x14ac:dyDescent="0.25">
      <c r="J314" s="132"/>
      <c r="K314" s="133"/>
    </row>
    <row r="315" spans="10:11" x14ac:dyDescent="0.25">
      <c r="J315" s="132"/>
      <c r="K315" s="133"/>
    </row>
    <row r="316" spans="10:11" x14ac:dyDescent="0.25">
      <c r="J316" s="132"/>
      <c r="K316" s="133"/>
    </row>
    <row r="317" spans="10:11" x14ac:dyDescent="0.25">
      <c r="J317" s="132"/>
      <c r="K317" s="133"/>
    </row>
    <row r="318" spans="10:11" x14ac:dyDescent="0.25">
      <c r="J318" s="132"/>
      <c r="K318" s="133"/>
    </row>
    <row r="319" spans="10:11" x14ac:dyDescent="0.25">
      <c r="J319" s="132"/>
      <c r="K319" s="133"/>
    </row>
    <row r="320" spans="10:11" x14ac:dyDescent="0.25">
      <c r="J320" s="132"/>
      <c r="K320" s="133"/>
    </row>
    <row r="321" spans="10:11" x14ac:dyDescent="0.25">
      <c r="J321" s="132"/>
      <c r="K321" s="133"/>
    </row>
    <row r="322" spans="10:11" x14ac:dyDescent="0.25">
      <c r="J322" s="132"/>
      <c r="K322" s="133"/>
    </row>
    <row r="323" spans="10:11" x14ac:dyDescent="0.25">
      <c r="J323" s="132"/>
      <c r="K323" s="133"/>
    </row>
    <row r="324" spans="10:11" x14ac:dyDescent="0.25">
      <c r="J324" s="132"/>
      <c r="K324" s="133"/>
    </row>
    <row r="325" spans="10:11" x14ac:dyDescent="0.25">
      <c r="J325" s="132"/>
      <c r="K325" s="133"/>
    </row>
    <row r="326" spans="10:11" x14ac:dyDescent="0.25">
      <c r="J326" s="132"/>
      <c r="K326" s="133"/>
    </row>
    <row r="327" spans="10:11" x14ac:dyDescent="0.25">
      <c r="J327" s="132"/>
      <c r="K327" s="133"/>
    </row>
    <row r="328" spans="10:11" x14ac:dyDescent="0.25">
      <c r="J328" s="132"/>
      <c r="K328" s="133"/>
    </row>
    <row r="329" spans="10:11" x14ac:dyDescent="0.25">
      <c r="J329" s="132"/>
      <c r="K329" s="133"/>
    </row>
    <row r="330" spans="10:11" x14ac:dyDescent="0.25">
      <c r="J330" s="132"/>
      <c r="K330" s="133"/>
    </row>
    <row r="331" spans="10:11" x14ac:dyDescent="0.25">
      <c r="J331" s="132"/>
      <c r="K331" s="133"/>
    </row>
    <row r="332" spans="10:11" x14ac:dyDescent="0.25">
      <c r="J332" s="132"/>
      <c r="K332" s="133"/>
    </row>
    <row r="333" spans="10:11" x14ac:dyDescent="0.25">
      <c r="J333" s="132"/>
      <c r="K333" s="133"/>
    </row>
    <row r="334" spans="10:11" x14ac:dyDescent="0.25">
      <c r="J334" s="132"/>
      <c r="K334" s="133"/>
    </row>
    <row r="335" spans="10:11" x14ac:dyDescent="0.25">
      <c r="J335" s="132"/>
      <c r="K335" s="133"/>
    </row>
    <row r="336" spans="10:11" x14ac:dyDescent="0.25">
      <c r="J336" s="132"/>
      <c r="K336" s="133"/>
    </row>
    <row r="337" spans="10:11" x14ac:dyDescent="0.25">
      <c r="J337" s="132"/>
      <c r="K337" s="133"/>
    </row>
    <row r="338" spans="10:11" x14ac:dyDescent="0.25">
      <c r="J338" s="132"/>
      <c r="K338" s="133"/>
    </row>
    <row r="339" spans="10:11" x14ac:dyDescent="0.25">
      <c r="J339" s="132"/>
      <c r="K339" s="133"/>
    </row>
    <row r="340" spans="10:11" x14ac:dyDescent="0.25">
      <c r="J340" s="132"/>
      <c r="K340" s="133"/>
    </row>
    <row r="341" spans="10:11" x14ac:dyDescent="0.25">
      <c r="J341" s="132"/>
      <c r="K341" s="133"/>
    </row>
    <row r="342" spans="10:11" x14ac:dyDescent="0.25">
      <c r="J342" s="132"/>
      <c r="K342" s="133"/>
    </row>
    <row r="343" spans="10:11" x14ac:dyDescent="0.25">
      <c r="J343" s="132"/>
      <c r="K343" s="133"/>
    </row>
    <row r="344" spans="10:11" x14ac:dyDescent="0.25">
      <c r="J344" s="132"/>
      <c r="K344" s="133"/>
    </row>
    <row r="345" spans="10:11" x14ac:dyDescent="0.25">
      <c r="J345" s="132"/>
      <c r="K345" s="133"/>
    </row>
    <row r="346" spans="10:11" x14ac:dyDescent="0.25">
      <c r="J346" s="132"/>
      <c r="K346" s="133"/>
    </row>
    <row r="347" spans="10:11" x14ac:dyDescent="0.25">
      <c r="J347" s="132"/>
      <c r="K347" s="133"/>
    </row>
    <row r="348" spans="10:11" x14ac:dyDescent="0.25">
      <c r="J348" s="132"/>
      <c r="K348" s="133"/>
    </row>
    <row r="349" spans="10:11" x14ac:dyDescent="0.25">
      <c r="J349" s="132"/>
      <c r="K349" s="133"/>
    </row>
    <row r="350" spans="10:11" x14ac:dyDescent="0.25">
      <c r="J350" s="132"/>
      <c r="K350" s="133"/>
    </row>
    <row r="351" spans="10:11" x14ac:dyDescent="0.25">
      <c r="J351" s="132"/>
      <c r="K351" s="133"/>
    </row>
    <row r="352" spans="10:11" x14ac:dyDescent="0.25">
      <c r="J352" s="132"/>
      <c r="K352" s="133"/>
    </row>
    <row r="353" spans="10:11" x14ac:dyDescent="0.25">
      <c r="J353" s="132"/>
      <c r="K353" s="133"/>
    </row>
    <row r="354" spans="10:11" x14ac:dyDescent="0.25">
      <c r="J354" s="132"/>
      <c r="K354" s="133"/>
    </row>
    <row r="355" spans="10:11" x14ac:dyDescent="0.25">
      <c r="J355" s="132"/>
      <c r="K355" s="133"/>
    </row>
    <row r="356" spans="10:11" x14ac:dyDescent="0.25">
      <c r="J356" s="132"/>
      <c r="K356" s="133"/>
    </row>
    <row r="357" spans="10:11" x14ac:dyDescent="0.25">
      <c r="J357" s="132"/>
      <c r="K357" s="133"/>
    </row>
    <row r="358" spans="10:11" x14ac:dyDescent="0.25">
      <c r="J358" s="132"/>
      <c r="K358" s="133"/>
    </row>
    <row r="359" spans="10:11" x14ac:dyDescent="0.25">
      <c r="J359" s="132"/>
      <c r="K359" s="133"/>
    </row>
    <row r="360" spans="10:11" x14ac:dyDescent="0.25">
      <c r="J360" s="132"/>
      <c r="K360" s="133"/>
    </row>
    <row r="361" spans="10:11" x14ac:dyDescent="0.25">
      <c r="J361" s="132"/>
      <c r="K361" s="133"/>
    </row>
    <row r="362" spans="10:11" x14ac:dyDescent="0.25">
      <c r="J362" s="132"/>
      <c r="K362" s="133"/>
    </row>
    <row r="363" spans="10:11" x14ac:dyDescent="0.25">
      <c r="J363" s="132"/>
      <c r="K363" s="133"/>
    </row>
    <row r="364" spans="10:11" x14ac:dyDescent="0.25">
      <c r="J364" s="132"/>
      <c r="K364" s="133"/>
    </row>
    <row r="365" spans="10:11" x14ac:dyDescent="0.25">
      <c r="J365" s="132"/>
      <c r="K365" s="133"/>
    </row>
    <row r="366" spans="10:11" x14ac:dyDescent="0.25">
      <c r="J366" s="132"/>
      <c r="K366" s="133"/>
    </row>
    <row r="367" spans="10:11" x14ac:dyDescent="0.25">
      <c r="J367" s="132"/>
      <c r="K367" s="133"/>
    </row>
    <row r="368" spans="10:11" x14ac:dyDescent="0.25">
      <c r="J368" s="132"/>
      <c r="K368" s="133"/>
    </row>
    <row r="369" spans="10:11" x14ac:dyDescent="0.25">
      <c r="J369" s="132"/>
      <c r="K369" s="133"/>
    </row>
    <row r="370" spans="10:11" x14ac:dyDescent="0.25">
      <c r="J370" s="132"/>
      <c r="K370" s="133"/>
    </row>
    <row r="371" spans="10:11" x14ac:dyDescent="0.25">
      <c r="J371" s="132"/>
      <c r="K371" s="133"/>
    </row>
    <row r="372" spans="10:11" x14ac:dyDescent="0.25">
      <c r="J372" s="132"/>
      <c r="K372" s="133"/>
    </row>
    <row r="373" spans="10:11" x14ac:dyDescent="0.25">
      <c r="J373" s="132"/>
      <c r="K373" s="133"/>
    </row>
    <row r="374" spans="10:11" x14ac:dyDescent="0.25">
      <c r="J374" s="132"/>
      <c r="K374" s="133"/>
    </row>
    <row r="375" spans="10:11" x14ac:dyDescent="0.25">
      <c r="J375" s="132"/>
      <c r="K375" s="133"/>
    </row>
    <row r="376" spans="10:11" x14ac:dyDescent="0.25">
      <c r="J376" s="132"/>
      <c r="K376" s="133"/>
    </row>
    <row r="377" spans="10:11" x14ac:dyDescent="0.25">
      <c r="J377" s="132"/>
      <c r="K377" s="133"/>
    </row>
    <row r="378" spans="10:11" x14ac:dyDescent="0.25">
      <c r="J378" s="132"/>
      <c r="K378" s="133"/>
    </row>
    <row r="379" spans="10:11" x14ac:dyDescent="0.25">
      <c r="J379" s="132"/>
      <c r="K379" s="133"/>
    </row>
    <row r="380" spans="10:11" x14ac:dyDescent="0.25">
      <c r="J380" s="132"/>
      <c r="K380" s="133"/>
    </row>
    <row r="381" spans="10:11" x14ac:dyDescent="0.25">
      <c r="J381" s="132"/>
      <c r="K381" s="133"/>
    </row>
    <row r="382" spans="10:11" x14ac:dyDescent="0.25">
      <c r="J382" s="132"/>
      <c r="K382" s="133"/>
    </row>
    <row r="383" spans="10:11" x14ac:dyDescent="0.25">
      <c r="J383" s="132"/>
      <c r="K383" s="133"/>
    </row>
    <row r="384" spans="10:11" x14ac:dyDescent="0.25">
      <c r="J384" s="132"/>
      <c r="K384" s="133"/>
    </row>
    <row r="385" spans="10:11" x14ac:dyDescent="0.25">
      <c r="J385" s="132"/>
      <c r="K385" s="133"/>
    </row>
    <row r="386" spans="10:11" x14ac:dyDescent="0.25">
      <c r="J386" s="132"/>
      <c r="K386" s="133"/>
    </row>
    <row r="387" spans="10:11" x14ac:dyDescent="0.25">
      <c r="J387" s="132"/>
      <c r="K387" s="133"/>
    </row>
    <row r="388" spans="10:11" x14ac:dyDescent="0.25">
      <c r="J388" s="132"/>
      <c r="K388" s="133"/>
    </row>
    <row r="389" spans="10:11" x14ac:dyDescent="0.25">
      <c r="J389" s="132"/>
      <c r="K389" s="133"/>
    </row>
    <row r="390" spans="10:11" x14ac:dyDescent="0.25">
      <c r="J390" s="132"/>
      <c r="K390" s="133"/>
    </row>
    <row r="391" spans="10:11" x14ac:dyDescent="0.25">
      <c r="J391" s="132"/>
      <c r="K391" s="133"/>
    </row>
    <row r="392" spans="10:11" x14ac:dyDescent="0.25">
      <c r="J392" s="132"/>
      <c r="K392" s="133"/>
    </row>
    <row r="393" spans="10:11" x14ac:dyDescent="0.25">
      <c r="J393" s="132"/>
      <c r="K393" s="133"/>
    </row>
    <row r="394" spans="10:11" x14ac:dyDescent="0.25">
      <c r="J394" s="132"/>
      <c r="K394" s="133"/>
    </row>
    <row r="395" spans="10:11" x14ac:dyDescent="0.25">
      <c r="J395" s="132"/>
      <c r="K395" s="133"/>
    </row>
    <row r="396" spans="10:11" x14ac:dyDescent="0.25">
      <c r="J396" s="132"/>
      <c r="K396" s="133"/>
    </row>
    <row r="397" spans="10:11" x14ac:dyDescent="0.25">
      <c r="J397" s="132"/>
      <c r="K397" s="133"/>
    </row>
    <row r="398" spans="10:11" x14ac:dyDescent="0.25">
      <c r="J398" s="132"/>
      <c r="K398" s="133"/>
    </row>
    <row r="399" spans="10:11" x14ac:dyDescent="0.25">
      <c r="J399" s="132"/>
      <c r="K399" s="133"/>
    </row>
    <row r="400" spans="10:11" x14ac:dyDescent="0.25">
      <c r="J400" s="132"/>
      <c r="K400" s="133"/>
    </row>
    <row r="401" spans="10:11" x14ac:dyDescent="0.25">
      <c r="J401" s="132"/>
      <c r="K401" s="133"/>
    </row>
    <row r="402" spans="10:11" x14ac:dyDescent="0.25">
      <c r="J402" s="132"/>
      <c r="K402" s="133"/>
    </row>
    <row r="403" spans="10:11" x14ac:dyDescent="0.25">
      <c r="J403" s="132"/>
      <c r="K403" s="133"/>
    </row>
    <row r="404" spans="10:11" x14ac:dyDescent="0.25">
      <c r="J404" s="132"/>
      <c r="K404" s="133"/>
    </row>
    <row r="405" spans="10:11" x14ac:dyDescent="0.25">
      <c r="J405" s="132"/>
      <c r="K405" s="133"/>
    </row>
    <row r="406" spans="10:11" x14ac:dyDescent="0.25">
      <c r="J406" s="132"/>
      <c r="K406" s="133"/>
    </row>
    <row r="407" spans="10:11" x14ac:dyDescent="0.25">
      <c r="J407" s="132"/>
      <c r="K407" s="133"/>
    </row>
    <row r="408" spans="10:11" x14ac:dyDescent="0.25">
      <c r="J408" s="132"/>
      <c r="K408" s="133"/>
    </row>
    <row r="409" spans="10:11" x14ac:dyDescent="0.25">
      <c r="J409" s="132"/>
      <c r="K409" s="133"/>
    </row>
    <row r="410" spans="10:11" x14ac:dyDescent="0.25">
      <c r="J410" s="132"/>
      <c r="K410" s="133"/>
    </row>
    <row r="411" spans="10:11" x14ac:dyDescent="0.25">
      <c r="J411" s="132"/>
      <c r="K411" s="133"/>
    </row>
    <row r="412" spans="10:11" x14ac:dyDescent="0.25">
      <c r="J412" s="132"/>
      <c r="K412" s="133"/>
    </row>
    <row r="413" spans="10:11" x14ac:dyDescent="0.25">
      <c r="J413" s="132"/>
      <c r="K413" s="133"/>
    </row>
    <row r="414" spans="10:11" x14ac:dyDescent="0.25">
      <c r="J414" s="132"/>
      <c r="K414" s="133"/>
    </row>
    <row r="415" spans="10:11" x14ac:dyDescent="0.25">
      <c r="J415" s="132"/>
      <c r="K415" s="133"/>
    </row>
    <row r="416" spans="10:11" x14ac:dyDescent="0.25">
      <c r="J416" s="132"/>
      <c r="K416" s="133"/>
    </row>
    <row r="417" spans="10:11" x14ac:dyDescent="0.25">
      <c r="J417" s="132"/>
      <c r="K417" s="133"/>
    </row>
    <row r="418" spans="10:11" x14ac:dyDescent="0.25">
      <c r="J418" s="132"/>
      <c r="K418" s="133"/>
    </row>
    <row r="419" spans="10:11" x14ac:dyDescent="0.25">
      <c r="J419" s="132"/>
      <c r="K419" s="133"/>
    </row>
    <row r="420" spans="10:11" x14ac:dyDescent="0.25">
      <c r="J420" s="132"/>
      <c r="K420" s="133"/>
    </row>
    <row r="421" spans="10:11" x14ac:dyDescent="0.25">
      <c r="J421" s="132"/>
      <c r="K421" s="133"/>
    </row>
    <row r="422" spans="10:11" x14ac:dyDescent="0.25">
      <c r="J422" s="132"/>
      <c r="K422" s="133"/>
    </row>
    <row r="423" spans="10:11" x14ac:dyDescent="0.25">
      <c r="J423" s="132"/>
      <c r="K423" s="133"/>
    </row>
    <row r="424" spans="10:11" x14ac:dyDescent="0.25">
      <c r="J424" s="132"/>
      <c r="K424" s="133"/>
    </row>
    <row r="425" spans="10:11" x14ac:dyDescent="0.25">
      <c r="J425" s="132"/>
      <c r="K425" s="133"/>
    </row>
    <row r="426" spans="10:11" x14ac:dyDescent="0.25">
      <c r="J426" s="132"/>
      <c r="K426" s="133"/>
    </row>
    <row r="427" spans="10:11" x14ac:dyDescent="0.25">
      <c r="J427" s="132"/>
      <c r="K427" s="133"/>
    </row>
    <row r="428" spans="10:11" x14ac:dyDescent="0.25">
      <c r="J428" s="132"/>
      <c r="K428" s="133"/>
    </row>
    <row r="429" spans="10:11" x14ac:dyDescent="0.25">
      <c r="J429" s="132"/>
      <c r="K429" s="133"/>
    </row>
    <row r="430" spans="10:11" x14ac:dyDescent="0.25">
      <c r="J430" s="132"/>
      <c r="K430" s="133"/>
    </row>
    <row r="431" spans="10:11" x14ac:dyDescent="0.25">
      <c r="J431" s="132"/>
      <c r="K431" s="133"/>
    </row>
    <row r="432" spans="10:11" x14ac:dyDescent="0.25">
      <c r="J432" s="132"/>
      <c r="K432" s="133"/>
    </row>
    <row r="433" spans="10:11" x14ac:dyDescent="0.25">
      <c r="J433" s="132"/>
      <c r="K433" s="133"/>
    </row>
    <row r="434" spans="10:11" x14ac:dyDescent="0.25">
      <c r="J434" s="132"/>
      <c r="K434" s="133"/>
    </row>
    <row r="435" spans="10:11" x14ac:dyDescent="0.25">
      <c r="J435" s="132"/>
      <c r="K435" s="133"/>
    </row>
    <row r="436" spans="10:11" x14ac:dyDescent="0.25">
      <c r="J436" s="132"/>
      <c r="K436" s="133"/>
    </row>
    <row r="437" spans="10:11" x14ac:dyDescent="0.25">
      <c r="J437" s="132"/>
      <c r="K437" s="133"/>
    </row>
    <row r="438" spans="10:11" x14ac:dyDescent="0.25">
      <c r="J438" s="132"/>
      <c r="K438" s="133"/>
    </row>
    <row r="439" spans="10:11" x14ac:dyDescent="0.25">
      <c r="J439" s="132"/>
      <c r="K439" s="133"/>
    </row>
    <row r="440" spans="10:11" x14ac:dyDescent="0.25">
      <c r="J440" s="132"/>
      <c r="K440" s="133"/>
    </row>
    <row r="441" spans="10:11" x14ac:dyDescent="0.25">
      <c r="J441" s="132"/>
      <c r="K441" s="133"/>
    </row>
    <row r="442" spans="10:11" x14ac:dyDescent="0.25">
      <c r="J442" s="132"/>
      <c r="K442" s="133"/>
    </row>
    <row r="443" spans="10:11" x14ac:dyDescent="0.25">
      <c r="J443" s="132"/>
      <c r="K443" s="133"/>
    </row>
    <row r="444" spans="10:11" x14ac:dyDescent="0.25">
      <c r="J444" s="132"/>
      <c r="K444" s="133"/>
    </row>
    <row r="445" spans="10:11" x14ac:dyDescent="0.25">
      <c r="J445" s="132"/>
      <c r="K445" s="133"/>
    </row>
    <row r="446" spans="10:11" x14ac:dyDescent="0.25">
      <c r="J446" s="132"/>
      <c r="K446" s="133"/>
    </row>
    <row r="447" spans="10:11" x14ac:dyDescent="0.25">
      <c r="J447" s="132"/>
      <c r="K447" s="133"/>
    </row>
    <row r="448" spans="10:11" x14ac:dyDescent="0.25">
      <c r="J448" s="132"/>
      <c r="K448" s="133"/>
    </row>
    <row r="449" spans="10:11" x14ac:dyDescent="0.25">
      <c r="J449" s="132"/>
      <c r="K449" s="133"/>
    </row>
    <row r="450" spans="10:11" x14ac:dyDescent="0.25">
      <c r="J450" s="132"/>
      <c r="K450" s="133"/>
    </row>
    <row r="451" spans="10:11" x14ac:dyDescent="0.25">
      <c r="J451" s="132"/>
      <c r="K451" s="133"/>
    </row>
    <row r="452" spans="10:11" x14ac:dyDescent="0.25">
      <c r="J452" s="132"/>
      <c r="K452" s="133"/>
    </row>
    <row r="453" spans="10:11" x14ac:dyDescent="0.25">
      <c r="J453" s="132"/>
      <c r="K453" s="133"/>
    </row>
    <row r="454" spans="10:11" x14ac:dyDescent="0.25">
      <c r="J454" s="132"/>
      <c r="K454" s="133"/>
    </row>
    <row r="455" spans="10:11" x14ac:dyDescent="0.25">
      <c r="J455" s="132"/>
      <c r="K455" s="133"/>
    </row>
    <row r="456" spans="10:11" x14ac:dyDescent="0.25">
      <c r="J456" s="132"/>
      <c r="K456" s="133"/>
    </row>
    <row r="457" spans="10:11" x14ac:dyDescent="0.25">
      <c r="J457" s="132"/>
      <c r="K457" s="133"/>
    </row>
    <row r="458" spans="10:11" x14ac:dyDescent="0.25">
      <c r="J458" s="132"/>
      <c r="K458" s="133"/>
    </row>
    <row r="459" spans="10:11" x14ac:dyDescent="0.25">
      <c r="J459" s="132"/>
      <c r="K459" s="133"/>
    </row>
  </sheetData>
  <mergeCells count="450">
    <mergeCell ref="J456:K456"/>
    <mergeCell ref="J457:K457"/>
    <mergeCell ref="J458:K458"/>
    <mergeCell ref="J459:K459"/>
    <mergeCell ref="J450:K450"/>
    <mergeCell ref="J451:K451"/>
    <mergeCell ref="J452:K452"/>
    <mergeCell ref="J453:K453"/>
    <mergeCell ref="J454:K454"/>
    <mergeCell ref="J455:K455"/>
    <mergeCell ref="J444:K444"/>
    <mergeCell ref="J445:K445"/>
    <mergeCell ref="J446:K446"/>
    <mergeCell ref="J447:K447"/>
    <mergeCell ref="J448:K448"/>
    <mergeCell ref="J449:K449"/>
    <mergeCell ref="J438:K438"/>
    <mergeCell ref="J439:K439"/>
    <mergeCell ref="J440:K440"/>
    <mergeCell ref="J441:K441"/>
    <mergeCell ref="J442:K442"/>
    <mergeCell ref="J443:K443"/>
    <mergeCell ref="J432:K432"/>
    <mergeCell ref="J433:K433"/>
    <mergeCell ref="J434:K434"/>
    <mergeCell ref="J435:K435"/>
    <mergeCell ref="J436:K436"/>
    <mergeCell ref="J437:K437"/>
    <mergeCell ref="J426:K426"/>
    <mergeCell ref="J427:K427"/>
    <mergeCell ref="J428:K428"/>
    <mergeCell ref="J429:K429"/>
    <mergeCell ref="J430:K430"/>
    <mergeCell ref="J431:K431"/>
    <mergeCell ref="J420:K420"/>
    <mergeCell ref="J421:K421"/>
    <mergeCell ref="J422:K422"/>
    <mergeCell ref="J423:K423"/>
    <mergeCell ref="J424:K424"/>
    <mergeCell ref="J425:K425"/>
    <mergeCell ref="J414:K414"/>
    <mergeCell ref="J415:K415"/>
    <mergeCell ref="J416:K416"/>
    <mergeCell ref="J417:K417"/>
    <mergeCell ref="J418:K418"/>
    <mergeCell ref="J419:K419"/>
    <mergeCell ref="J408:K408"/>
    <mergeCell ref="J409:K409"/>
    <mergeCell ref="J410:K410"/>
    <mergeCell ref="J411:K411"/>
    <mergeCell ref="J412:K412"/>
    <mergeCell ref="J413:K413"/>
    <mergeCell ref="J402:K402"/>
    <mergeCell ref="J403:K403"/>
    <mergeCell ref="J404:K404"/>
    <mergeCell ref="J405:K405"/>
    <mergeCell ref="J406:K406"/>
    <mergeCell ref="J407:K407"/>
    <mergeCell ref="J396:K396"/>
    <mergeCell ref="J397:K397"/>
    <mergeCell ref="J398:K398"/>
    <mergeCell ref="J399:K399"/>
    <mergeCell ref="J400:K400"/>
    <mergeCell ref="J401:K401"/>
    <mergeCell ref="J390:K390"/>
    <mergeCell ref="J391:K391"/>
    <mergeCell ref="J392:K392"/>
    <mergeCell ref="J393:K393"/>
    <mergeCell ref="J394:K394"/>
    <mergeCell ref="J395:K395"/>
    <mergeCell ref="J384:K384"/>
    <mergeCell ref="J385:K385"/>
    <mergeCell ref="J386:K386"/>
    <mergeCell ref="J387:K387"/>
    <mergeCell ref="J388:K388"/>
    <mergeCell ref="J389:K389"/>
    <mergeCell ref="J378:K378"/>
    <mergeCell ref="J379:K379"/>
    <mergeCell ref="J380:K380"/>
    <mergeCell ref="J381:K381"/>
    <mergeCell ref="J382:K382"/>
    <mergeCell ref="J383:K383"/>
    <mergeCell ref="J372:K372"/>
    <mergeCell ref="J373:K373"/>
    <mergeCell ref="J374:K374"/>
    <mergeCell ref="J375:K375"/>
    <mergeCell ref="J376:K376"/>
    <mergeCell ref="J377:K377"/>
    <mergeCell ref="J366:K366"/>
    <mergeCell ref="J367:K367"/>
    <mergeCell ref="J368:K368"/>
    <mergeCell ref="J369:K369"/>
    <mergeCell ref="J370:K370"/>
    <mergeCell ref="J371:K371"/>
    <mergeCell ref="J360:K360"/>
    <mergeCell ref="J361:K361"/>
    <mergeCell ref="J362:K362"/>
    <mergeCell ref="J363:K363"/>
    <mergeCell ref="J364:K364"/>
    <mergeCell ref="J365:K365"/>
    <mergeCell ref="J354:K354"/>
    <mergeCell ref="J355:K355"/>
    <mergeCell ref="J356:K356"/>
    <mergeCell ref="J357:K357"/>
    <mergeCell ref="J358:K358"/>
    <mergeCell ref="J359:K359"/>
    <mergeCell ref="J348:K348"/>
    <mergeCell ref="J349:K349"/>
    <mergeCell ref="J350:K350"/>
    <mergeCell ref="J351:K351"/>
    <mergeCell ref="J352:K352"/>
    <mergeCell ref="J353:K353"/>
    <mergeCell ref="J342:K342"/>
    <mergeCell ref="J343:K343"/>
    <mergeCell ref="J344:K344"/>
    <mergeCell ref="J345:K345"/>
    <mergeCell ref="J346:K346"/>
    <mergeCell ref="J347:K347"/>
    <mergeCell ref="J336:K336"/>
    <mergeCell ref="J337:K337"/>
    <mergeCell ref="J338:K338"/>
    <mergeCell ref="J339:K339"/>
    <mergeCell ref="J340:K340"/>
    <mergeCell ref="J341:K341"/>
    <mergeCell ref="J330:K330"/>
    <mergeCell ref="J331:K331"/>
    <mergeCell ref="J332:K332"/>
    <mergeCell ref="J333:K333"/>
    <mergeCell ref="J334:K334"/>
    <mergeCell ref="J335:K335"/>
    <mergeCell ref="J324:K324"/>
    <mergeCell ref="J325:K325"/>
    <mergeCell ref="J326:K326"/>
    <mergeCell ref="J327:K327"/>
    <mergeCell ref="J328:K328"/>
    <mergeCell ref="J329:K329"/>
    <mergeCell ref="J318:K318"/>
    <mergeCell ref="J319:K319"/>
    <mergeCell ref="J320:K320"/>
    <mergeCell ref="J321:K321"/>
    <mergeCell ref="J322:K322"/>
    <mergeCell ref="J323:K323"/>
    <mergeCell ref="J312:K312"/>
    <mergeCell ref="J313:K313"/>
    <mergeCell ref="J314:K314"/>
    <mergeCell ref="J315:K315"/>
    <mergeCell ref="J316:K316"/>
    <mergeCell ref="J317:K317"/>
    <mergeCell ref="J306:K306"/>
    <mergeCell ref="J307:K307"/>
    <mergeCell ref="J308:K308"/>
    <mergeCell ref="J309:K309"/>
    <mergeCell ref="J310:K310"/>
    <mergeCell ref="J311:K311"/>
    <mergeCell ref="J300:K300"/>
    <mergeCell ref="J301:K301"/>
    <mergeCell ref="J302:K302"/>
    <mergeCell ref="J303:K303"/>
    <mergeCell ref="J304:K304"/>
    <mergeCell ref="J305:K305"/>
    <mergeCell ref="J294:K294"/>
    <mergeCell ref="J295:K295"/>
    <mergeCell ref="J296:K296"/>
    <mergeCell ref="J297:K297"/>
    <mergeCell ref="J298:K298"/>
    <mergeCell ref="J299:K299"/>
    <mergeCell ref="J288:K288"/>
    <mergeCell ref="J289:K289"/>
    <mergeCell ref="J290:K290"/>
    <mergeCell ref="J291:K291"/>
    <mergeCell ref="J292:K292"/>
    <mergeCell ref="J293:K293"/>
    <mergeCell ref="J282:K282"/>
    <mergeCell ref="J283:K283"/>
    <mergeCell ref="J284:K284"/>
    <mergeCell ref="J285:K285"/>
    <mergeCell ref="J286:K286"/>
    <mergeCell ref="J287:K287"/>
    <mergeCell ref="J276:K276"/>
    <mergeCell ref="J277:K277"/>
    <mergeCell ref="J278:K278"/>
    <mergeCell ref="J279:K279"/>
    <mergeCell ref="J280:K280"/>
    <mergeCell ref="J281:K281"/>
    <mergeCell ref="J270:K270"/>
    <mergeCell ref="J271:K271"/>
    <mergeCell ref="J272:K272"/>
    <mergeCell ref="J273:K273"/>
    <mergeCell ref="J274:K274"/>
    <mergeCell ref="J275:K275"/>
    <mergeCell ref="J264:K264"/>
    <mergeCell ref="J265:K265"/>
    <mergeCell ref="J266:K266"/>
    <mergeCell ref="J267:K267"/>
    <mergeCell ref="J268:K268"/>
    <mergeCell ref="J269:K269"/>
    <mergeCell ref="J258:K258"/>
    <mergeCell ref="J259:K259"/>
    <mergeCell ref="J260:K260"/>
    <mergeCell ref="J261:K261"/>
    <mergeCell ref="J262:K262"/>
    <mergeCell ref="J263:K263"/>
    <mergeCell ref="J252:K252"/>
    <mergeCell ref="J253:K253"/>
    <mergeCell ref="J254:K254"/>
    <mergeCell ref="J255:K255"/>
    <mergeCell ref="J256:K256"/>
    <mergeCell ref="J257:K257"/>
    <mergeCell ref="J246:K246"/>
    <mergeCell ref="J247:K247"/>
    <mergeCell ref="J248:K248"/>
    <mergeCell ref="J249:K249"/>
    <mergeCell ref="J250:K250"/>
    <mergeCell ref="J251:K251"/>
    <mergeCell ref="J240:K240"/>
    <mergeCell ref="J241:K241"/>
    <mergeCell ref="J242:K242"/>
    <mergeCell ref="J243:K243"/>
    <mergeCell ref="J244:K244"/>
    <mergeCell ref="J245:K245"/>
    <mergeCell ref="J234:K234"/>
    <mergeCell ref="J235:K235"/>
    <mergeCell ref="J236:K236"/>
    <mergeCell ref="J237:K237"/>
    <mergeCell ref="J238:K238"/>
    <mergeCell ref="J239:K239"/>
    <mergeCell ref="J228:K228"/>
    <mergeCell ref="J229:K229"/>
    <mergeCell ref="J230:K230"/>
    <mergeCell ref="J231:K231"/>
    <mergeCell ref="J232:K232"/>
    <mergeCell ref="J233:K233"/>
    <mergeCell ref="J222:K222"/>
    <mergeCell ref="J223:K223"/>
    <mergeCell ref="J224:K224"/>
    <mergeCell ref="J225:K225"/>
    <mergeCell ref="J226:K226"/>
    <mergeCell ref="J227:K227"/>
    <mergeCell ref="J216:K216"/>
    <mergeCell ref="J217:K217"/>
    <mergeCell ref="J218:K218"/>
    <mergeCell ref="J219:K219"/>
    <mergeCell ref="J220:K220"/>
    <mergeCell ref="J221:K221"/>
    <mergeCell ref="J210:K210"/>
    <mergeCell ref="J211:K211"/>
    <mergeCell ref="J212:K212"/>
    <mergeCell ref="J213:K213"/>
    <mergeCell ref="J214:K214"/>
    <mergeCell ref="J215:K215"/>
    <mergeCell ref="J204:K204"/>
    <mergeCell ref="J205:K205"/>
    <mergeCell ref="J206:K206"/>
    <mergeCell ref="J207:K207"/>
    <mergeCell ref="J208:K208"/>
    <mergeCell ref="J209:K209"/>
    <mergeCell ref="J198:K198"/>
    <mergeCell ref="J199:K199"/>
    <mergeCell ref="J200:K200"/>
    <mergeCell ref="J201:K201"/>
    <mergeCell ref="J202:K202"/>
    <mergeCell ref="J203:K203"/>
    <mergeCell ref="J192:K192"/>
    <mergeCell ref="J193:K193"/>
    <mergeCell ref="J194:K194"/>
    <mergeCell ref="J195:K195"/>
    <mergeCell ref="J196:K196"/>
    <mergeCell ref="J197:K197"/>
    <mergeCell ref="J186:K186"/>
    <mergeCell ref="J187:K187"/>
    <mergeCell ref="J188:K188"/>
    <mergeCell ref="J189:K189"/>
    <mergeCell ref="J190:K190"/>
    <mergeCell ref="J191:K191"/>
    <mergeCell ref="J180:K180"/>
    <mergeCell ref="J181:K181"/>
    <mergeCell ref="J182:K182"/>
    <mergeCell ref="J183:K183"/>
    <mergeCell ref="J184:K184"/>
    <mergeCell ref="J185:K185"/>
    <mergeCell ref="J174:K174"/>
    <mergeCell ref="J175:K175"/>
    <mergeCell ref="J176:K176"/>
    <mergeCell ref="J177:K177"/>
    <mergeCell ref="J178:K178"/>
    <mergeCell ref="J179:K179"/>
    <mergeCell ref="J168:K168"/>
    <mergeCell ref="J169:K169"/>
    <mergeCell ref="J170:K170"/>
    <mergeCell ref="J171:K171"/>
    <mergeCell ref="J172:K172"/>
    <mergeCell ref="J173:K173"/>
    <mergeCell ref="J162:K162"/>
    <mergeCell ref="J163:K163"/>
    <mergeCell ref="J164:K164"/>
    <mergeCell ref="J165:K165"/>
    <mergeCell ref="J166:K166"/>
    <mergeCell ref="J167:K167"/>
    <mergeCell ref="J156:K156"/>
    <mergeCell ref="J157:K157"/>
    <mergeCell ref="J158:K158"/>
    <mergeCell ref="J159:K159"/>
    <mergeCell ref="J160:K160"/>
    <mergeCell ref="J161:K161"/>
    <mergeCell ref="J150:K150"/>
    <mergeCell ref="J151:K151"/>
    <mergeCell ref="J152:K152"/>
    <mergeCell ref="J153:K153"/>
    <mergeCell ref="J154:K154"/>
    <mergeCell ref="J155:K155"/>
    <mergeCell ref="J144:K144"/>
    <mergeCell ref="J145:K145"/>
    <mergeCell ref="J146:K146"/>
    <mergeCell ref="J147:K147"/>
    <mergeCell ref="J148:K148"/>
    <mergeCell ref="J149:K149"/>
    <mergeCell ref="J138:K138"/>
    <mergeCell ref="J139:K139"/>
    <mergeCell ref="J140:K140"/>
    <mergeCell ref="J141:K141"/>
    <mergeCell ref="J142:K142"/>
    <mergeCell ref="J143:K143"/>
    <mergeCell ref="J132:K132"/>
    <mergeCell ref="J133:K133"/>
    <mergeCell ref="J134:K134"/>
    <mergeCell ref="J135:K135"/>
    <mergeCell ref="J136:K136"/>
    <mergeCell ref="J137:K137"/>
    <mergeCell ref="J126:K126"/>
    <mergeCell ref="J127:K127"/>
    <mergeCell ref="J128:K128"/>
    <mergeCell ref="J129:K129"/>
    <mergeCell ref="J130:K130"/>
    <mergeCell ref="J131:K131"/>
    <mergeCell ref="J120:K120"/>
    <mergeCell ref="J121:K121"/>
    <mergeCell ref="J122:K122"/>
    <mergeCell ref="J123:K123"/>
    <mergeCell ref="J124:K124"/>
    <mergeCell ref="J125:K125"/>
    <mergeCell ref="J114:K114"/>
    <mergeCell ref="J115:K115"/>
    <mergeCell ref="J116:K116"/>
    <mergeCell ref="J117:K117"/>
    <mergeCell ref="J118:K118"/>
    <mergeCell ref="J119:K119"/>
    <mergeCell ref="J108:K108"/>
    <mergeCell ref="J109:K109"/>
    <mergeCell ref="J110:K110"/>
    <mergeCell ref="J111:K111"/>
    <mergeCell ref="J112:K112"/>
    <mergeCell ref="J113:K113"/>
    <mergeCell ref="J102:K102"/>
    <mergeCell ref="J103:K103"/>
    <mergeCell ref="J104:K104"/>
    <mergeCell ref="J105:K105"/>
    <mergeCell ref="J106:K106"/>
    <mergeCell ref="J107:K107"/>
    <mergeCell ref="J96:K96"/>
    <mergeCell ref="J97:K97"/>
    <mergeCell ref="J98:K98"/>
    <mergeCell ref="J99:K99"/>
    <mergeCell ref="J100:K100"/>
    <mergeCell ref="J101:K101"/>
    <mergeCell ref="J90:K90"/>
    <mergeCell ref="J91:K91"/>
    <mergeCell ref="J92:K92"/>
    <mergeCell ref="J93:K93"/>
    <mergeCell ref="J94:K94"/>
    <mergeCell ref="J95:K95"/>
    <mergeCell ref="J84:K84"/>
    <mergeCell ref="J85:K85"/>
    <mergeCell ref="J86:K86"/>
    <mergeCell ref="J87:K87"/>
    <mergeCell ref="J88:K88"/>
    <mergeCell ref="J89:K89"/>
    <mergeCell ref="J78:K78"/>
    <mergeCell ref="J79:K79"/>
    <mergeCell ref="J80:K80"/>
    <mergeCell ref="J81:K81"/>
    <mergeCell ref="J82:K82"/>
    <mergeCell ref="J83:K83"/>
    <mergeCell ref="J72:K72"/>
    <mergeCell ref="J73:K73"/>
    <mergeCell ref="J74:K74"/>
    <mergeCell ref="J75:K75"/>
    <mergeCell ref="J76:K76"/>
    <mergeCell ref="J77:K77"/>
    <mergeCell ref="J66:K66"/>
    <mergeCell ref="J67:K67"/>
    <mergeCell ref="J68:K68"/>
    <mergeCell ref="J69:K69"/>
    <mergeCell ref="J70:K70"/>
    <mergeCell ref="J71:K71"/>
    <mergeCell ref="J60:K60"/>
    <mergeCell ref="J61:K61"/>
    <mergeCell ref="J62:K62"/>
    <mergeCell ref="J63:K63"/>
    <mergeCell ref="J64:K64"/>
    <mergeCell ref="J65:K65"/>
    <mergeCell ref="J54:K54"/>
    <mergeCell ref="J55:K55"/>
    <mergeCell ref="J56:K56"/>
    <mergeCell ref="J57:K57"/>
    <mergeCell ref="J58:K58"/>
    <mergeCell ref="J59:K59"/>
    <mergeCell ref="J48:K48"/>
    <mergeCell ref="J49:K49"/>
    <mergeCell ref="J50:K50"/>
    <mergeCell ref="J51:K51"/>
    <mergeCell ref="J52:K52"/>
    <mergeCell ref="J53:K53"/>
    <mergeCell ref="J41:K41"/>
    <mergeCell ref="J43:K43"/>
    <mergeCell ref="J44:K44"/>
    <mergeCell ref="J45:K45"/>
    <mergeCell ref="J46:K46"/>
    <mergeCell ref="J47:K47"/>
    <mergeCell ref="J35:K35"/>
    <mergeCell ref="J36:K36"/>
    <mergeCell ref="J37:K37"/>
    <mergeCell ref="J38:K38"/>
    <mergeCell ref="J39:K39"/>
    <mergeCell ref="J40:K40"/>
    <mergeCell ref="J29:K29"/>
    <mergeCell ref="J30:K30"/>
    <mergeCell ref="J31:K31"/>
    <mergeCell ref="J32:K32"/>
    <mergeCell ref="J33:K33"/>
    <mergeCell ref="J34:K34"/>
    <mergeCell ref="J23:K23"/>
    <mergeCell ref="J24:K24"/>
    <mergeCell ref="J25:K25"/>
    <mergeCell ref="J26:K26"/>
    <mergeCell ref="J27:K27"/>
    <mergeCell ref="J28:K28"/>
    <mergeCell ref="J8:K8"/>
    <mergeCell ref="J10:K10"/>
    <mergeCell ref="J19:K19"/>
    <mergeCell ref="J20:K20"/>
    <mergeCell ref="J21:K21"/>
    <mergeCell ref="J22:K22"/>
    <mergeCell ref="J11:K11"/>
    <mergeCell ref="J12:K12"/>
    <mergeCell ref="J13:K13"/>
    <mergeCell ref="J14:K14"/>
    <mergeCell ref="J15:K15"/>
    <mergeCell ref="J16:K16"/>
    <mergeCell ref="J17:K17"/>
    <mergeCell ref="J18:K18"/>
  </mergeCells>
  <printOptions horizontalCentered="1"/>
  <pageMargins left="0.5" right="0.5" top="0.5" bottom="0.5" header="0.3" footer="0.3"/>
  <pageSetup scale="38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SR99 RTDTCH</vt:lpstr>
      <vt:lpstr>SR4 RTDTCH</vt:lpstr>
      <vt:lpstr>RNDABT DTCH RT</vt:lpstr>
      <vt:lpstr>SR99 LTDTCH </vt:lpstr>
      <vt:lpstr>SR4 LTDTCH</vt:lpstr>
      <vt:lpstr>'RNDABT DTCH RT'!Print_Area</vt:lpstr>
      <vt:lpstr>'SR4 LTDTCH'!Print_Area</vt:lpstr>
      <vt:lpstr>'SR4 RTDTCH'!Print_Area</vt:lpstr>
      <vt:lpstr>'SR99 LTDTCH '!Print_Area</vt:lpstr>
      <vt:lpstr>'SR99 RTDTCH'!Print_Area</vt:lpstr>
    </vt:vector>
  </TitlesOfParts>
  <Company>Mead &amp; Hunt,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Hobson</dc:creator>
  <cp:lastModifiedBy>Justin Rose</cp:lastModifiedBy>
  <cp:lastPrinted>2018-09-04T12:58:16Z</cp:lastPrinted>
  <dcterms:created xsi:type="dcterms:W3CDTF">2014-03-21T17:44:36Z</dcterms:created>
  <dcterms:modified xsi:type="dcterms:W3CDTF">2020-12-16T22:25:53Z</dcterms:modified>
</cp:coreProperties>
</file>